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임태일\통계연보\2026\데이터\"/>
    </mc:Choice>
  </mc:AlternateContent>
  <bookViews>
    <workbookView xWindow="1440" yWindow="780" windowWidth="27150" windowHeight="14085" tabRatio="709"/>
  </bookViews>
  <sheets>
    <sheet name="1.농가및농가인구 2.경지면적" sheetId="1" r:id="rId1"/>
    <sheet name="3.연령별 농가인구" sheetId="89" r:id="rId2"/>
    <sheet name="4.농업진흥지역지정  5.경지규모별 농가" sheetId="79" r:id="rId3"/>
    <sheet name="6.식량작물생산량(정곡)" sheetId="80" r:id="rId4"/>
    <sheet name="6-1.미곡" sheetId="81" r:id="rId5"/>
    <sheet name="6-2.맥류" sheetId="93" r:id="rId6"/>
    <sheet name="6-3.잡곡" sheetId="94" r:id="rId7"/>
    <sheet name="6-4.두류" sheetId="82" r:id="rId8"/>
    <sheet name="6-5.서류" sheetId="95" r:id="rId9"/>
    <sheet name="7.채소류생산량(과채류)(O)" sheetId="96" r:id="rId10"/>
    <sheet name="7-1.엽채류" sheetId="97" r:id="rId11"/>
    <sheet name="7-2.근채류" sheetId="98" r:id="rId12"/>
    <sheet name="7-3.조미채소류" sheetId="99" r:id="rId13"/>
    <sheet name="8.특용작물생산량" sheetId="102" r:id="rId14"/>
    <sheet name="9.과실류생산량" sheetId="103" r:id="rId15"/>
    <sheet name="10.농업기계보유현황" sheetId="85" r:id="rId16"/>
    <sheet name="11.농업용지하수" sheetId="86" r:id="rId17"/>
    <sheet name="12.가축사육" sheetId="105" r:id="rId18"/>
    <sheet name="13.가축전염병발생" sheetId="106" r:id="rId19"/>
    <sheet name="14.수의사현황" sheetId="92" r:id="rId20"/>
    <sheet name="15.임산물생산량" sheetId="45" r:id="rId21"/>
    <sheet name="16.입목벌채허가(신고)" sheetId="75" r:id="rId22"/>
    <sheet name="17.사방사업실적" sheetId="76" r:id="rId23"/>
    <sheet name="18.조림" sheetId="77" r:id="rId24"/>
    <sheet name="19. 불법 산림훼손 피해현황" sheetId="78" r:id="rId25"/>
    <sheet name="20.어가및어가인구 2-1.해수면어업" sheetId="48" r:id="rId26"/>
    <sheet name="20.어가및어가인구 2-2.내수면어업" sheetId="107" r:id="rId27"/>
    <sheet name="21. 어선보유" sheetId="72" r:id="rId28"/>
    <sheet name="22.수산업종별 생산" sheetId="73" r:id="rId29"/>
    <sheet name="23.수산물가공품생산량" sheetId="50" r:id="rId30"/>
    <sheet name="24.수산물 생산량 및 판매금액(수산물어획고)" sheetId="74" r:id="rId31"/>
    <sheet name="25. 친환경농축산물" sheetId="51" r:id="rId32"/>
    <sheet name="26.귀농현황" sheetId="87" r:id="rId33"/>
    <sheet name="27.화훼재배현황" sheetId="88" r:id="rId34"/>
  </sheets>
  <definedNames>
    <definedName name="aaa" localSheetId="15">#REF!</definedName>
    <definedName name="aaa" localSheetId="16">#REF!</definedName>
    <definedName name="aaa" localSheetId="17">#REF!</definedName>
    <definedName name="aaa" localSheetId="18">#REF!</definedName>
    <definedName name="aaa" localSheetId="19">#REF!</definedName>
    <definedName name="aaa" localSheetId="21">#REF!</definedName>
    <definedName name="aaa" localSheetId="27">#REF!</definedName>
    <definedName name="aaa" localSheetId="32">#REF!</definedName>
    <definedName name="aaa" localSheetId="33">#REF!</definedName>
    <definedName name="aaa" localSheetId="1">#REF!</definedName>
    <definedName name="aaa" localSheetId="2">#REF!</definedName>
    <definedName name="aaa" localSheetId="3">#REF!</definedName>
    <definedName name="aaa" localSheetId="4">#REF!</definedName>
    <definedName name="aaa" localSheetId="5">#REF!</definedName>
    <definedName name="aaa" localSheetId="6">#REF!</definedName>
    <definedName name="aaa" localSheetId="7">#REF!</definedName>
    <definedName name="aaa" localSheetId="8">#REF!</definedName>
    <definedName name="aaa" localSheetId="9">#REF!</definedName>
    <definedName name="aaa" localSheetId="10">#REF!</definedName>
    <definedName name="aaa" localSheetId="11">#REF!</definedName>
    <definedName name="aaa" localSheetId="12">#REF!</definedName>
    <definedName name="aaa" localSheetId="13">#REF!</definedName>
    <definedName name="aaa" localSheetId="14">#REF!</definedName>
    <definedName name="aaa">#REF!</definedName>
    <definedName name="bbb" localSheetId="15">#REF!</definedName>
    <definedName name="bbb" localSheetId="16">#REF!</definedName>
    <definedName name="bbb" localSheetId="17">#REF!</definedName>
    <definedName name="bbb" localSheetId="18">#REF!</definedName>
    <definedName name="bbb" localSheetId="21">#REF!</definedName>
    <definedName name="bbb" localSheetId="27">#REF!</definedName>
    <definedName name="bbb" localSheetId="32">#REF!</definedName>
    <definedName name="bbb" localSheetId="33">#REF!</definedName>
    <definedName name="bbb" localSheetId="1">#REF!</definedName>
    <definedName name="bbb" localSheetId="2">#REF!</definedName>
    <definedName name="bbb" localSheetId="3">#REF!</definedName>
    <definedName name="bbb" localSheetId="4">#REF!</definedName>
    <definedName name="bbb" localSheetId="5">#REF!</definedName>
    <definedName name="bbb" localSheetId="6">#REF!</definedName>
    <definedName name="bbb" localSheetId="7">#REF!</definedName>
    <definedName name="bbb" localSheetId="8">#REF!</definedName>
    <definedName name="bbb" localSheetId="9">#REF!</definedName>
    <definedName name="bbb" localSheetId="10">#REF!</definedName>
    <definedName name="bbb" localSheetId="11">#REF!</definedName>
    <definedName name="bbb" localSheetId="12">#REF!</definedName>
    <definedName name="bbb" localSheetId="13">#REF!</definedName>
    <definedName name="bbb" localSheetId="14">#REF!</definedName>
    <definedName name="bbb">#REF!</definedName>
    <definedName name="_xlnm.Print_Area" localSheetId="16">'11.농업용지하수'!$A$1:$J$17</definedName>
    <definedName name="_xlnm.Print_Area" localSheetId="17">'12.가축사육'!$A$1:$O$33</definedName>
    <definedName name="_xlnm.Print_Area" localSheetId="18">'13.가축전염병발생'!$A$1:$G$32</definedName>
    <definedName name="_xlnm.Print_Area" localSheetId="19">'14.수의사현황'!$A$1:$L$19</definedName>
    <definedName name="_xlnm.Print_Area" localSheetId="20">'15.임산물생산량'!$A$1:$I$31</definedName>
    <definedName name="_xlnm.Print_Area" localSheetId="24">'19. 불법 산림훼손 피해현황'!$A$1:$K$32</definedName>
    <definedName name="_xlnm.Print_Area" localSheetId="25">'20.어가및어가인구 2-1.해수면어업'!$A$1:$H$27</definedName>
    <definedName name="_xlnm.Print_Area" localSheetId="26">'20.어가및어가인구 2-2.내수면어업'!$A$1:$H$25</definedName>
    <definedName name="_xlnm.Print_Area" localSheetId="27">'21. 어선보유'!$A$1:$G$32</definedName>
    <definedName name="_xlnm.Print_Area" localSheetId="30">'24.수산물 생산량 및 판매금액(수산물어획고)'!$A$1:$I$32</definedName>
    <definedName name="_xlnm.Print_Area" localSheetId="33">'27.화훼재배현황'!$A$1:$I$34</definedName>
    <definedName name="_xlnm.Print_Area" localSheetId="2">'4.농업진흥지역지정  5.경지규모별 농가'!#REF!</definedName>
    <definedName name="_xlnm.Print_Area" localSheetId="4">'6-1.미곡'!$A$1:$G$39</definedName>
    <definedName name="_xlnm.Print_Area" localSheetId="5">'6-2.맥류'!$A$1:$O$40</definedName>
    <definedName name="_xlnm.Print_Area" localSheetId="6">'6-3.잡곡'!$A$1:$L$40</definedName>
    <definedName name="_xlnm.Print_Area" localSheetId="7">'6-4.두류'!$A$1:$O$40</definedName>
    <definedName name="_xlnm.Print_Area" localSheetId="8">'6-5.서류'!$A$1:$I$40</definedName>
    <definedName name="_xlnm.Print_Area" localSheetId="9">'7.채소류생산량(과채류)(O)'!$A$1:$V$40</definedName>
    <definedName name="_xlnm.Print_Area" localSheetId="10">'7-1.엽채류'!$A$1:$O$40</definedName>
    <definedName name="_xlnm.Print_Area" localSheetId="11">'7-2.근채류'!$A$1:$I$40</definedName>
    <definedName name="_xlnm.Print_Area" localSheetId="12">'7-3.조미채소류'!$A$1:$S$40</definedName>
    <definedName name="_xlnm.Print_Area" localSheetId="13">'8.특용작물생산량'!$A$1:$L$40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7" i="75" l="1"/>
  <c r="B17" i="75"/>
  <c r="J15" i="79" l="1"/>
  <c r="F15" i="79"/>
  <c r="B15" i="79"/>
  <c r="G35" i="51"/>
  <c r="S8" i="50"/>
  <c r="R8" i="50"/>
  <c r="P35" i="103" l="1"/>
  <c r="I35" i="103"/>
  <c r="Q18" i="99"/>
  <c r="F39" i="98"/>
  <c r="I37" i="98"/>
  <c r="I39" i="96"/>
  <c r="I38" i="96"/>
  <c r="I37" i="96"/>
  <c r="I19" i="96"/>
  <c r="I20" i="96"/>
  <c r="I22" i="96"/>
  <c r="I23" i="96"/>
  <c r="I24" i="96"/>
  <c r="I25" i="96"/>
  <c r="I26" i="96"/>
  <c r="F20" i="96"/>
  <c r="F22" i="96"/>
  <c r="F23" i="96"/>
  <c r="F24" i="96"/>
  <c r="F25" i="96"/>
  <c r="F26" i="96"/>
  <c r="F19" i="96"/>
  <c r="L39" i="96"/>
  <c r="L38" i="96"/>
  <c r="V21" i="96"/>
  <c r="V22" i="96"/>
  <c r="V23" i="96"/>
  <c r="V19" i="96"/>
  <c r="P38" i="96"/>
  <c r="P32" i="96"/>
  <c r="S30" i="96"/>
  <c r="S27" i="96"/>
  <c r="O30" i="97"/>
  <c r="I20" i="97"/>
  <c r="I21" i="97"/>
  <c r="I22" i="97"/>
  <c r="I23" i="97"/>
  <c r="I24" i="97"/>
  <c r="I25" i="97"/>
  <c r="I26" i="97"/>
  <c r="I30" i="97"/>
  <c r="I32" i="97"/>
  <c r="I36" i="97"/>
  <c r="I37" i="97"/>
  <c r="I38" i="97"/>
  <c r="I39" i="97"/>
  <c r="I19" i="97"/>
  <c r="L39" i="97"/>
  <c r="L20" i="97"/>
  <c r="L21" i="97"/>
  <c r="L22" i="97"/>
  <c r="L23" i="97"/>
  <c r="L24" i="97"/>
  <c r="L25" i="97"/>
  <c r="L26" i="97"/>
  <c r="L30" i="97"/>
  <c r="L32" i="97"/>
  <c r="L35" i="97"/>
  <c r="L36" i="97"/>
  <c r="L37" i="97"/>
  <c r="L19" i="97"/>
  <c r="I39" i="82"/>
  <c r="I27" i="82"/>
  <c r="F19" i="93" l="1"/>
  <c r="B17" i="80"/>
  <c r="G35" i="1" l="1"/>
  <c r="F35" i="1"/>
  <c r="E35" i="1"/>
  <c r="H15" i="48" l="1"/>
  <c r="F31" i="103" l="1"/>
  <c r="F27" i="102"/>
  <c r="P18" i="99"/>
  <c r="L39" i="103"/>
  <c r="I39" i="103"/>
  <c r="F39" i="103"/>
  <c r="L38" i="103"/>
  <c r="I38" i="103"/>
  <c r="F38" i="103"/>
  <c r="L37" i="103"/>
  <c r="I37" i="103"/>
  <c r="F37" i="103"/>
  <c r="L36" i="103"/>
  <c r="I36" i="103"/>
  <c r="F36" i="103"/>
  <c r="F35" i="103"/>
  <c r="F34" i="103"/>
  <c r="L33" i="103"/>
  <c r="L31" i="103"/>
  <c r="L26" i="103"/>
  <c r="I26" i="103"/>
  <c r="F26" i="103"/>
  <c r="L25" i="103"/>
  <c r="I25" i="103"/>
  <c r="F25" i="103"/>
  <c r="L24" i="103"/>
  <c r="I24" i="103"/>
  <c r="F24" i="103"/>
  <c r="L23" i="103"/>
  <c r="I23" i="103"/>
  <c r="F23" i="103"/>
  <c r="L22" i="103"/>
  <c r="I22" i="103"/>
  <c r="F22" i="103"/>
  <c r="L21" i="103"/>
  <c r="I21" i="103"/>
  <c r="F21" i="103"/>
  <c r="L20" i="103"/>
  <c r="I20" i="103"/>
  <c r="F20" i="103"/>
  <c r="L19" i="103"/>
  <c r="I19" i="103"/>
  <c r="F19" i="103"/>
  <c r="V39" i="103"/>
  <c r="S39" i="103"/>
  <c r="P39" i="103"/>
  <c r="V38" i="103"/>
  <c r="S38" i="103"/>
  <c r="V37" i="103"/>
  <c r="S37" i="103"/>
  <c r="P37" i="103"/>
  <c r="V36" i="103"/>
  <c r="S36" i="103"/>
  <c r="P36" i="103"/>
  <c r="V35" i="103"/>
  <c r="S35" i="103"/>
  <c r="V34" i="103"/>
  <c r="S34" i="103"/>
  <c r="V33" i="103"/>
  <c r="S33" i="103"/>
  <c r="V31" i="103"/>
  <c r="S31" i="103"/>
  <c r="P31" i="103"/>
  <c r="V27" i="103"/>
  <c r="S27" i="103"/>
  <c r="V26" i="103"/>
  <c r="S26" i="103"/>
  <c r="P26" i="103"/>
  <c r="V25" i="103"/>
  <c r="S25" i="103"/>
  <c r="P25" i="103"/>
  <c r="V24" i="103"/>
  <c r="S24" i="103"/>
  <c r="P24" i="103"/>
  <c r="V23" i="103"/>
  <c r="S23" i="103"/>
  <c r="P23" i="103"/>
  <c r="V22" i="103"/>
  <c r="S22" i="103"/>
  <c r="P22" i="103"/>
  <c r="V21" i="103"/>
  <c r="S21" i="103"/>
  <c r="P21" i="103"/>
  <c r="V20" i="103"/>
  <c r="S20" i="103"/>
  <c r="P20" i="103"/>
  <c r="V19" i="103"/>
  <c r="S19" i="103"/>
  <c r="P19" i="103"/>
  <c r="L39" i="102"/>
  <c r="I39" i="102"/>
  <c r="F39" i="102"/>
  <c r="L38" i="102"/>
  <c r="I38" i="102"/>
  <c r="F38" i="102"/>
  <c r="L37" i="102"/>
  <c r="I37" i="102"/>
  <c r="F37" i="102"/>
  <c r="L36" i="102"/>
  <c r="I36" i="102"/>
  <c r="F36" i="102"/>
  <c r="I35" i="102"/>
  <c r="F35" i="102"/>
  <c r="L34" i="102"/>
  <c r="I34" i="102"/>
  <c r="I33" i="102"/>
  <c r="F33" i="102"/>
  <c r="L31" i="102"/>
  <c r="I31" i="102"/>
  <c r="F31" i="102"/>
  <c r="L27" i="102"/>
  <c r="I27" i="102"/>
  <c r="L26" i="102"/>
  <c r="I26" i="102"/>
  <c r="F26" i="102"/>
  <c r="L25" i="102"/>
  <c r="I25" i="102"/>
  <c r="F25" i="102"/>
  <c r="L24" i="102"/>
  <c r="I24" i="102"/>
  <c r="F24" i="102"/>
  <c r="L23" i="102"/>
  <c r="I23" i="102"/>
  <c r="F23" i="102"/>
  <c r="L22" i="102"/>
  <c r="I22" i="102"/>
  <c r="F22" i="102"/>
  <c r="L21" i="102"/>
  <c r="I21" i="102"/>
  <c r="F21" i="102"/>
  <c r="L20" i="102"/>
  <c r="I20" i="102"/>
  <c r="F20" i="102"/>
  <c r="L19" i="102"/>
  <c r="I19" i="102"/>
  <c r="F19" i="102"/>
  <c r="M39" i="99"/>
  <c r="S38" i="99"/>
  <c r="M38" i="99"/>
  <c r="S37" i="99"/>
  <c r="M37" i="99"/>
  <c r="S36" i="99"/>
  <c r="M36" i="99"/>
  <c r="S35" i="99"/>
  <c r="M35" i="99"/>
  <c r="S32" i="99"/>
  <c r="M31" i="99"/>
  <c r="M30" i="99"/>
  <c r="S26" i="99"/>
  <c r="M26" i="99"/>
  <c r="S25" i="99"/>
  <c r="M25" i="99"/>
  <c r="S24" i="99"/>
  <c r="M24" i="99"/>
  <c r="S23" i="99"/>
  <c r="M23" i="99"/>
  <c r="S22" i="99"/>
  <c r="M22" i="99"/>
  <c r="S21" i="99"/>
  <c r="M21" i="99"/>
  <c r="S20" i="99"/>
  <c r="M20" i="99"/>
  <c r="S19" i="99"/>
  <c r="M19" i="99"/>
  <c r="I39" i="99"/>
  <c r="F39" i="99"/>
  <c r="I38" i="99"/>
  <c r="F38" i="99"/>
  <c r="I37" i="99"/>
  <c r="F37" i="99"/>
  <c r="I36" i="99"/>
  <c r="F36" i="99"/>
  <c r="I35" i="99"/>
  <c r="F35" i="99"/>
  <c r="I34" i="99"/>
  <c r="F34" i="99"/>
  <c r="I33" i="99"/>
  <c r="F33" i="99"/>
  <c r="I32" i="99"/>
  <c r="F32" i="99"/>
  <c r="I31" i="99"/>
  <c r="F31" i="99"/>
  <c r="I30" i="99"/>
  <c r="F30" i="99"/>
  <c r="F29" i="99"/>
  <c r="I27" i="99"/>
  <c r="F27" i="99"/>
  <c r="I26" i="99"/>
  <c r="F26" i="99"/>
  <c r="I25" i="99"/>
  <c r="F25" i="99"/>
  <c r="I24" i="99"/>
  <c r="F24" i="99"/>
  <c r="I23" i="99"/>
  <c r="F23" i="99"/>
  <c r="I22" i="99"/>
  <c r="F22" i="99"/>
  <c r="I21" i="99"/>
  <c r="F21" i="99"/>
  <c r="I20" i="99"/>
  <c r="F20" i="99"/>
  <c r="I19" i="99"/>
  <c r="F19" i="99"/>
  <c r="F38" i="98"/>
  <c r="F37" i="98"/>
  <c r="F36" i="98"/>
  <c r="F35" i="98"/>
  <c r="F30" i="98"/>
  <c r="F27" i="98"/>
  <c r="I26" i="98"/>
  <c r="F26" i="98"/>
  <c r="I25" i="98"/>
  <c r="F25" i="98"/>
  <c r="F24" i="98"/>
  <c r="F23" i="98"/>
  <c r="I22" i="98"/>
  <c r="F22" i="98"/>
  <c r="I21" i="98"/>
  <c r="F21" i="98"/>
  <c r="F20" i="98"/>
  <c r="F19" i="98"/>
  <c r="O39" i="97"/>
  <c r="O38" i="97"/>
  <c r="F38" i="97"/>
  <c r="O37" i="97"/>
  <c r="F37" i="97"/>
  <c r="F36" i="97"/>
  <c r="O35" i="97"/>
  <c r="F35" i="97"/>
  <c r="O34" i="97"/>
  <c r="F34" i="97"/>
  <c r="O32" i="97"/>
  <c r="F32" i="97"/>
  <c r="F30" i="97"/>
  <c r="O27" i="97"/>
  <c r="F27" i="97"/>
  <c r="O26" i="97"/>
  <c r="F26" i="97"/>
  <c r="O25" i="97"/>
  <c r="F25" i="97"/>
  <c r="O24" i="97"/>
  <c r="F24" i="97"/>
  <c r="O23" i="97"/>
  <c r="F23" i="97"/>
  <c r="O22" i="97"/>
  <c r="F22" i="97"/>
  <c r="O21" i="97"/>
  <c r="F21" i="97"/>
  <c r="O20" i="97"/>
  <c r="F20" i="97"/>
  <c r="O19" i="97"/>
  <c r="F19" i="97"/>
  <c r="S39" i="96"/>
  <c r="P39" i="96"/>
  <c r="V37" i="96"/>
  <c r="S37" i="96"/>
  <c r="P37" i="96"/>
  <c r="V36" i="96"/>
  <c r="V35" i="96"/>
  <c r="P34" i="96"/>
  <c r="V26" i="96"/>
  <c r="P26" i="96"/>
  <c r="V25" i="96"/>
  <c r="P25" i="96"/>
  <c r="V24" i="96"/>
  <c r="P24" i="96"/>
  <c r="S23" i="96"/>
  <c r="P23" i="96"/>
  <c r="S22" i="96"/>
  <c r="P22" i="96"/>
  <c r="S21" i="96"/>
  <c r="P21" i="96"/>
  <c r="V20" i="96"/>
  <c r="S20" i="96"/>
  <c r="P20" i="96"/>
  <c r="S19" i="96"/>
  <c r="P19" i="96"/>
  <c r="L37" i="96"/>
  <c r="L26" i="96"/>
  <c r="L25" i="96"/>
  <c r="L24" i="96"/>
  <c r="L22" i="96"/>
  <c r="L20" i="96"/>
  <c r="L19" i="96"/>
  <c r="J38" i="82" l="1"/>
  <c r="J37" i="82" s="1"/>
  <c r="J36" i="82" s="1"/>
  <c r="J35" i="82" s="1"/>
  <c r="J34" i="82" s="1"/>
  <c r="J33" i="82" s="1"/>
  <c r="J32" i="82" s="1"/>
  <c r="J31" i="82" s="1"/>
  <c r="J30" i="82" s="1"/>
  <c r="J29" i="82" s="1"/>
  <c r="J28" i="82" s="1"/>
  <c r="J27" i="82" s="1"/>
  <c r="J26" i="82" s="1"/>
  <c r="J25" i="82" s="1"/>
  <c r="J24" i="82" s="1"/>
  <c r="J23" i="82" s="1"/>
  <c r="J22" i="82" s="1"/>
  <c r="J21" i="82" s="1"/>
  <c r="J20" i="82" s="1"/>
  <c r="J19" i="82" s="1"/>
  <c r="K38" i="82"/>
  <c r="K37" i="82" s="1"/>
  <c r="K36" i="82" s="1"/>
  <c r="K35" i="82" s="1"/>
  <c r="K34" i="82" s="1"/>
  <c r="K33" i="82" s="1"/>
  <c r="K32" i="82" s="1"/>
  <c r="K31" i="82" s="1"/>
  <c r="K30" i="82" s="1"/>
  <c r="K29" i="82" s="1"/>
  <c r="K28" i="82" s="1"/>
  <c r="K27" i="82" s="1"/>
  <c r="K26" i="82" s="1"/>
  <c r="K25" i="82" s="1"/>
  <c r="K24" i="82" s="1"/>
  <c r="K23" i="82" s="1"/>
  <c r="K22" i="82" s="1"/>
  <c r="K21" i="82" s="1"/>
  <c r="K20" i="82" s="1"/>
  <c r="K19" i="82" s="1"/>
  <c r="L39" i="94"/>
  <c r="F39" i="94"/>
  <c r="L38" i="94"/>
  <c r="F38" i="94"/>
  <c r="L37" i="94"/>
  <c r="F37" i="94"/>
  <c r="F36" i="94"/>
  <c r="F35" i="94"/>
  <c r="L34" i="94"/>
  <c r="F34" i="94"/>
  <c r="F32" i="94"/>
  <c r="L30" i="94"/>
  <c r="F30" i="94"/>
  <c r="L27" i="94"/>
  <c r="F27" i="94"/>
  <c r="L26" i="94"/>
  <c r="I26" i="94"/>
  <c r="F26" i="94"/>
  <c r="L25" i="94"/>
  <c r="I25" i="94"/>
  <c r="F25" i="94"/>
  <c r="L24" i="94"/>
  <c r="I24" i="94"/>
  <c r="F24" i="94"/>
  <c r="L23" i="94"/>
  <c r="F23" i="94"/>
  <c r="L22" i="94"/>
  <c r="F22" i="94"/>
  <c r="L21" i="94"/>
  <c r="F21" i="94"/>
  <c r="L20" i="94"/>
  <c r="I20" i="94"/>
  <c r="F20" i="94"/>
  <c r="L19" i="94"/>
  <c r="I19" i="94"/>
  <c r="F19" i="94"/>
  <c r="N39" i="93"/>
  <c r="N38" i="93" s="1"/>
  <c r="N37" i="93" s="1"/>
  <c r="N36" i="93" s="1"/>
  <c r="N35" i="93" s="1"/>
  <c r="N34" i="93" s="1"/>
  <c r="N33" i="93" s="1"/>
  <c r="N32" i="93" s="1"/>
  <c r="N31" i="93" s="1"/>
  <c r="N30" i="93" s="1"/>
  <c r="N29" i="93" s="1"/>
  <c r="N28" i="93" s="1"/>
  <c r="N27" i="93" s="1"/>
  <c r="N26" i="93" s="1"/>
  <c r="N25" i="93" s="1"/>
  <c r="N24" i="93" s="1"/>
  <c r="N23" i="93" s="1"/>
  <c r="N22" i="93" s="1"/>
  <c r="N21" i="93" s="1"/>
  <c r="N20" i="93" s="1"/>
  <c r="N19" i="93" s="1"/>
  <c r="M39" i="93"/>
  <c r="M38" i="93" s="1"/>
  <c r="M37" i="93" s="1"/>
  <c r="M36" i="93" s="1"/>
  <c r="M35" i="93" s="1"/>
  <c r="M34" i="93" s="1"/>
  <c r="M33" i="93" s="1"/>
  <c r="M32" i="93" s="1"/>
  <c r="M31" i="93" s="1"/>
  <c r="M30" i="93" s="1"/>
  <c r="M29" i="93" s="1"/>
  <c r="M28" i="93" s="1"/>
  <c r="M27" i="93" s="1"/>
  <c r="M26" i="93" s="1"/>
  <c r="M25" i="93" s="1"/>
  <c r="M24" i="93" s="1"/>
  <c r="M23" i="93" s="1"/>
  <c r="M22" i="93" s="1"/>
  <c r="M21" i="93" s="1"/>
  <c r="M20" i="93" s="1"/>
  <c r="M19" i="93" s="1"/>
  <c r="F37" i="81"/>
  <c r="F36" i="81" s="1"/>
  <c r="F35" i="81" s="1"/>
  <c r="F34" i="81" s="1"/>
  <c r="F33" i="81" s="1"/>
  <c r="F32" i="81" s="1"/>
  <c r="F31" i="81" s="1"/>
  <c r="F30" i="81" s="1"/>
  <c r="F29" i="81" s="1"/>
  <c r="F28" i="81" s="1"/>
  <c r="F27" i="81" s="1"/>
  <c r="F26" i="81" s="1"/>
  <c r="F25" i="81" s="1"/>
  <c r="F24" i="81" s="1"/>
  <c r="F23" i="81" s="1"/>
  <c r="F22" i="81" s="1"/>
  <c r="F21" i="81" s="1"/>
  <c r="F20" i="81" s="1"/>
  <c r="F19" i="81" s="1"/>
  <c r="F18" i="81" s="1"/>
  <c r="G37" i="81"/>
  <c r="G36" i="81" s="1"/>
  <c r="G35" i="81" s="1"/>
  <c r="G34" i="81" s="1"/>
  <c r="G33" i="81" s="1"/>
  <c r="G32" i="81" s="1"/>
  <c r="G31" i="81" s="1"/>
  <c r="G30" i="81" s="1"/>
  <c r="G29" i="81" s="1"/>
  <c r="G28" i="81" s="1"/>
  <c r="G27" i="81" s="1"/>
  <c r="G26" i="81" s="1"/>
  <c r="G25" i="81" s="1"/>
  <c r="G24" i="81" s="1"/>
  <c r="G23" i="81" s="1"/>
  <c r="G22" i="81" s="1"/>
  <c r="G21" i="81" s="1"/>
  <c r="G20" i="81" s="1"/>
  <c r="G19" i="81" s="1"/>
  <c r="G18" i="81" s="1"/>
  <c r="R18" i="99" l="1"/>
  <c r="S18" i="99" s="1"/>
  <c r="O18" i="99"/>
  <c r="N18" i="99"/>
  <c r="L18" i="99"/>
  <c r="K18" i="99"/>
  <c r="H18" i="99"/>
  <c r="G18" i="99"/>
  <c r="D18" i="99"/>
  <c r="E18" i="99"/>
  <c r="C18" i="99"/>
  <c r="B18" i="99"/>
  <c r="F26" i="48" l="1"/>
  <c r="U16" i="85" l="1"/>
  <c r="T16" i="85"/>
  <c r="S16" i="85"/>
  <c r="R16" i="85"/>
  <c r="Q16" i="85"/>
  <c r="P16" i="85"/>
  <c r="O16" i="85"/>
  <c r="N16" i="85"/>
  <c r="M16" i="85"/>
  <c r="K16" i="85"/>
  <c r="D16" i="85"/>
  <c r="E16" i="85"/>
  <c r="F16" i="85"/>
  <c r="G16" i="85"/>
  <c r="H16" i="85"/>
  <c r="I16" i="85"/>
  <c r="J16" i="85"/>
  <c r="C16" i="85"/>
  <c r="B16" i="85"/>
  <c r="U18" i="103"/>
  <c r="T18" i="103"/>
  <c r="R18" i="103"/>
  <c r="Q18" i="103"/>
  <c r="O18" i="103"/>
  <c r="N18" i="103"/>
  <c r="K18" i="103"/>
  <c r="J18" i="103"/>
  <c r="L18" i="103" s="1"/>
  <c r="H18" i="103"/>
  <c r="G18" i="103"/>
  <c r="E18" i="103"/>
  <c r="D18" i="103"/>
  <c r="C18" i="103"/>
  <c r="B18" i="103"/>
  <c r="K18" i="102"/>
  <c r="J18" i="102"/>
  <c r="H18" i="102"/>
  <c r="G18" i="102"/>
  <c r="E18" i="102"/>
  <c r="D18" i="102"/>
  <c r="F18" i="102" s="1"/>
  <c r="C18" i="102"/>
  <c r="B18" i="102"/>
  <c r="S18" i="103" l="1"/>
  <c r="P18" i="103"/>
  <c r="L18" i="102"/>
  <c r="I18" i="102"/>
  <c r="F18" i="103"/>
  <c r="V18" i="103"/>
  <c r="I18" i="103"/>
  <c r="D18" i="98" l="1"/>
  <c r="E18" i="98"/>
  <c r="G18" i="98"/>
  <c r="H18" i="98"/>
  <c r="C18" i="98"/>
  <c r="B18" i="98"/>
  <c r="D18" i="97"/>
  <c r="E18" i="97"/>
  <c r="G18" i="97"/>
  <c r="I18" i="97" s="1"/>
  <c r="H18" i="97"/>
  <c r="J18" i="97"/>
  <c r="K18" i="97"/>
  <c r="M18" i="97"/>
  <c r="N18" i="97"/>
  <c r="C18" i="97"/>
  <c r="B18" i="97"/>
  <c r="F18" i="98" l="1"/>
  <c r="I18" i="98"/>
  <c r="O18" i="97"/>
  <c r="L18" i="97"/>
  <c r="F18" i="97"/>
  <c r="C18" i="96"/>
  <c r="D18" i="96"/>
  <c r="E18" i="96"/>
  <c r="G18" i="96"/>
  <c r="H18" i="96"/>
  <c r="I18" i="96" s="1"/>
  <c r="J18" i="96"/>
  <c r="K18" i="96"/>
  <c r="N18" i="96"/>
  <c r="O18" i="96"/>
  <c r="Q18" i="96"/>
  <c r="R18" i="96"/>
  <c r="T18" i="96"/>
  <c r="U18" i="96"/>
  <c r="B18" i="96"/>
  <c r="I39" i="95"/>
  <c r="I38" i="95"/>
  <c r="I37" i="95"/>
  <c r="I36" i="95"/>
  <c r="I35" i="95"/>
  <c r="I34" i="95"/>
  <c r="I32" i="95"/>
  <c r="I30" i="95"/>
  <c r="I27" i="95"/>
  <c r="I26" i="95"/>
  <c r="I25" i="95"/>
  <c r="I24" i="95"/>
  <c r="I23" i="95"/>
  <c r="I22" i="95"/>
  <c r="I21" i="95"/>
  <c r="I20" i="95"/>
  <c r="I19" i="95"/>
  <c r="F19" i="95"/>
  <c r="F20" i="95"/>
  <c r="F21" i="95"/>
  <c r="F22" i="95"/>
  <c r="F23" i="95"/>
  <c r="F24" i="95"/>
  <c r="F25" i="95"/>
  <c r="F26" i="95"/>
  <c r="F27" i="95"/>
  <c r="F30" i="95"/>
  <c r="F32" i="95"/>
  <c r="F34" i="95"/>
  <c r="F35" i="95"/>
  <c r="F36" i="95"/>
  <c r="F37" i="95"/>
  <c r="F38" i="95"/>
  <c r="F39" i="95"/>
  <c r="D18" i="95"/>
  <c r="E18" i="95"/>
  <c r="G18" i="95"/>
  <c r="H18" i="95"/>
  <c r="C18" i="95"/>
  <c r="B18" i="95"/>
  <c r="O39" i="82"/>
  <c r="O38" i="82"/>
  <c r="O37" i="82"/>
  <c r="O30" i="82"/>
  <c r="O27" i="82"/>
  <c r="O26" i="82"/>
  <c r="O24" i="82"/>
  <c r="O23" i="82"/>
  <c r="O22" i="82"/>
  <c r="O20" i="82"/>
  <c r="O19" i="82"/>
  <c r="I26" i="82"/>
  <c r="I25" i="82"/>
  <c r="I24" i="82"/>
  <c r="I23" i="82"/>
  <c r="I22" i="82"/>
  <c r="I21" i="82"/>
  <c r="I20" i="82"/>
  <c r="I19" i="82"/>
  <c r="F19" i="82"/>
  <c r="F20" i="82"/>
  <c r="F21" i="82"/>
  <c r="F22" i="82"/>
  <c r="F23" i="82"/>
  <c r="F24" i="82"/>
  <c r="F25" i="82"/>
  <c r="F26" i="82"/>
  <c r="F27" i="82"/>
  <c r="F30" i="82"/>
  <c r="F32" i="82"/>
  <c r="F34" i="82"/>
  <c r="F35" i="82"/>
  <c r="F36" i="82"/>
  <c r="F37" i="82"/>
  <c r="F38" i="82"/>
  <c r="F39" i="82"/>
  <c r="D18" i="82"/>
  <c r="E18" i="82"/>
  <c r="G18" i="82"/>
  <c r="H18" i="82"/>
  <c r="J18" i="82"/>
  <c r="K18" i="82"/>
  <c r="M18" i="82"/>
  <c r="N18" i="82"/>
  <c r="C18" i="82"/>
  <c r="B18" i="82"/>
  <c r="D18" i="94"/>
  <c r="E18" i="94"/>
  <c r="F18" i="94" s="1"/>
  <c r="G18" i="94"/>
  <c r="H18" i="94"/>
  <c r="J18" i="94"/>
  <c r="K18" i="94"/>
  <c r="L18" i="94" s="1"/>
  <c r="C18" i="94"/>
  <c r="B18" i="94"/>
  <c r="C10" i="94"/>
  <c r="C11" i="94"/>
  <c r="C12" i="94"/>
  <c r="C14" i="94"/>
  <c r="B14" i="94"/>
  <c r="L25" i="93"/>
  <c r="L23" i="93"/>
  <c r="L20" i="93"/>
  <c r="L19" i="93"/>
  <c r="I39" i="93"/>
  <c r="I37" i="93"/>
  <c r="I23" i="93"/>
  <c r="I22" i="93"/>
  <c r="I20" i="93"/>
  <c r="I19" i="93"/>
  <c r="F20" i="93"/>
  <c r="F21" i="93"/>
  <c r="F22" i="93"/>
  <c r="F23" i="93"/>
  <c r="F24" i="93"/>
  <c r="F25" i="93"/>
  <c r="F26" i="93"/>
  <c r="F30" i="93"/>
  <c r="F32" i="93"/>
  <c r="F34" i="93"/>
  <c r="F35" i="93"/>
  <c r="F36" i="93"/>
  <c r="F37" i="93"/>
  <c r="F38" i="93"/>
  <c r="F39" i="93"/>
  <c r="D18" i="93"/>
  <c r="E18" i="93"/>
  <c r="G18" i="93"/>
  <c r="H18" i="93"/>
  <c r="J18" i="93"/>
  <c r="K18" i="93"/>
  <c r="M18" i="93"/>
  <c r="N18" i="93"/>
  <c r="C18" i="93"/>
  <c r="B18" i="93"/>
  <c r="G17" i="81"/>
  <c r="D17" i="81"/>
  <c r="E17" i="81"/>
  <c r="F17" i="81"/>
  <c r="C17" i="81"/>
  <c r="B17" i="81"/>
  <c r="C13" i="97"/>
  <c r="C12" i="97"/>
  <c r="C13" i="96"/>
  <c r="F18" i="96" l="1"/>
  <c r="F18" i="93"/>
  <c r="S18" i="96"/>
  <c r="L18" i="96"/>
  <c r="I18" i="95"/>
  <c r="F18" i="95"/>
  <c r="O18" i="82"/>
  <c r="I18" i="82"/>
  <c r="F18" i="82"/>
  <c r="I18" i="94"/>
  <c r="L18" i="93"/>
  <c r="I18" i="93"/>
  <c r="V18" i="96"/>
  <c r="P18" i="96"/>
  <c r="C14" i="95"/>
  <c r="B14" i="95"/>
  <c r="M17" i="80" l="1"/>
  <c r="D17" i="80"/>
  <c r="E17" i="80"/>
  <c r="F17" i="80"/>
  <c r="G17" i="80"/>
  <c r="H17" i="80"/>
  <c r="I17" i="80"/>
  <c r="J17" i="80"/>
  <c r="K17" i="80"/>
  <c r="L17" i="80"/>
  <c r="C17" i="80"/>
  <c r="I27" i="1" l="1"/>
  <c r="C13" i="75" l="1"/>
  <c r="B13" i="75"/>
  <c r="C14" i="82" l="1"/>
  <c r="B14" i="82"/>
  <c r="C7" i="73" l="1"/>
  <c r="B7" i="73"/>
  <c r="F18" i="99"/>
  <c r="I18" i="99"/>
  <c r="M18" i="99"/>
</calcChain>
</file>

<file path=xl/sharedStrings.xml><?xml version="1.0" encoding="utf-8"?>
<sst xmlns="http://schemas.openxmlformats.org/spreadsheetml/2006/main" count="2076" uniqueCount="877">
  <si>
    <t>Unit : ha</t>
  </si>
  <si>
    <t>Unit : household, person</t>
    <phoneticPr fontId="2" type="noConversion"/>
  </si>
  <si>
    <t>Total</t>
  </si>
  <si>
    <t>Male</t>
  </si>
  <si>
    <t>Total</t>
    <phoneticPr fontId="2" type="noConversion"/>
  </si>
  <si>
    <t>Rice field</t>
    <phoneticPr fontId="2" type="noConversion"/>
  </si>
  <si>
    <t>Dry field</t>
    <phoneticPr fontId="2" type="noConversion"/>
  </si>
  <si>
    <t>Year</t>
    <phoneticPr fontId="2" type="noConversion"/>
  </si>
  <si>
    <t>Farm Households and Population</t>
    <phoneticPr fontId="4" type="noConversion"/>
  </si>
  <si>
    <t>Agricultural land area</t>
    <phoneticPr fontId="4" type="noConversion"/>
  </si>
  <si>
    <t>Unit : ha</t>
    <phoneticPr fontId="2" type="noConversion"/>
  </si>
  <si>
    <t>Small</t>
  </si>
  <si>
    <t>Taking</t>
  </si>
  <si>
    <t>Combine</t>
  </si>
  <si>
    <t>Others</t>
  </si>
  <si>
    <t>Paddy Field</t>
    <phoneticPr fontId="2" type="noConversion"/>
  </si>
  <si>
    <t>Upland</t>
    <phoneticPr fontId="2" type="noConversion"/>
  </si>
  <si>
    <t>Production of Forestry Products</t>
    <phoneticPr fontId="2" type="noConversion"/>
  </si>
  <si>
    <t>Farm</t>
    <phoneticPr fontId="2" type="noConversion"/>
  </si>
  <si>
    <t xml:space="preserve">Nut and </t>
    <phoneticPr fontId="2" type="noConversion"/>
  </si>
  <si>
    <t>Wild</t>
    <phoneticPr fontId="2" type="noConversion"/>
  </si>
  <si>
    <t>Bamboo</t>
    <phoneticPr fontId="2" type="noConversion"/>
  </si>
  <si>
    <t>Medicinal</t>
    <phoneticPr fontId="2" type="noConversion"/>
  </si>
  <si>
    <t>Year</t>
    <phoneticPr fontId="2" type="noConversion"/>
  </si>
  <si>
    <t>Bamboo</t>
  </si>
  <si>
    <t>material</t>
    <phoneticPr fontId="2" type="noConversion"/>
  </si>
  <si>
    <t>fruits</t>
    <phoneticPr fontId="2" type="noConversion"/>
  </si>
  <si>
    <t>vegetable</t>
    <phoneticPr fontId="2" type="noConversion"/>
  </si>
  <si>
    <t>shoot</t>
    <phoneticPr fontId="2" type="noConversion"/>
  </si>
  <si>
    <t>herbs</t>
    <phoneticPr fontId="2" type="noConversion"/>
  </si>
  <si>
    <t>Fuel</t>
  </si>
  <si>
    <t xml:space="preserve">saw </t>
    <phoneticPr fontId="2" type="noConversion"/>
  </si>
  <si>
    <t>wood</t>
    <phoneticPr fontId="2" type="noConversion"/>
  </si>
  <si>
    <t>Mush-</t>
    <phoneticPr fontId="2" type="noConversion"/>
  </si>
  <si>
    <t xml:space="preserve">Soil and </t>
    <phoneticPr fontId="2" type="noConversion"/>
  </si>
  <si>
    <t>dust</t>
    <phoneticPr fontId="2" type="noConversion"/>
  </si>
  <si>
    <t xml:space="preserve">vinegar                                                   </t>
    <phoneticPr fontId="2" type="noConversion"/>
  </si>
  <si>
    <t>room</t>
    <phoneticPr fontId="2" type="noConversion"/>
  </si>
  <si>
    <t>landscape</t>
    <phoneticPr fontId="2" type="noConversion"/>
  </si>
  <si>
    <t>stone</t>
    <phoneticPr fontId="2" type="noConversion"/>
  </si>
  <si>
    <t>Hillside</t>
  </si>
  <si>
    <t>Stream</t>
  </si>
  <si>
    <t>Year</t>
  </si>
  <si>
    <t>others</t>
  </si>
  <si>
    <t>Area</t>
    <phoneticPr fontId="2" type="noConversion"/>
  </si>
  <si>
    <t>Unit : household, person</t>
    <phoneticPr fontId="2" type="noConversion"/>
  </si>
  <si>
    <t>Full time</t>
  </si>
  <si>
    <t>Type-1</t>
    <phoneticPr fontId="2" type="noConversion"/>
  </si>
  <si>
    <t>Type-2</t>
    <phoneticPr fontId="2" type="noConversion"/>
  </si>
  <si>
    <t>Female</t>
  </si>
  <si>
    <t>Production of Processed Fish Products</t>
    <phoneticPr fontId="2" type="noConversion"/>
  </si>
  <si>
    <t>Group of</t>
    <phoneticPr fontId="2" type="noConversion"/>
  </si>
  <si>
    <t>Commodities</t>
    <phoneticPr fontId="2" type="noConversion"/>
  </si>
  <si>
    <t>Amount</t>
    <phoneticPr fontId="2" type="noConversion"/>
  </si>
  <si>
    <t>Volume</t>
  </si>
  <si>
    <t>Amount</t>
  </si>
  <si>
    <t>Volume</t>
    <phoneticPr fontId="2" type="noConversion"/>
  </si>
  <si>
    <t>Shipments of Eco-Friendly Agricultural·Livestock Products</t>
    <phoneticPr fontId="2" type="noConversion"/>
  </si>
  <si>
    <t xml:space="preserve"> Total</t>
    <phoneticPr fontId="41" type="noConversion"/>
  </si>
  <si>
    <t>Organic</t>
    <phoneticPr fontId="41" type="noConversion"/>
  </si>
  <si>
    <t>Pesticide Free</t>
    <phoneticPr fontId="41" type="noConversion"/>
  </si>
  <si>
    <t xml:space="preserve">No. of </t>
    <phoneticPr fontId="41" type="noConversion"/>
  </si>
  <si>
    <t xml:space="preserve">No. of </t>
    <phoneticPr fontId="41" type="noConversion"/>
  </si>
  <si>
    <t>Total</t>
    <phoneticPr fontId="41" type="noConversion"/>
  </si>
  <si>
    <t>Total</t>
    <phoneticPr fontId="41" type="noConversion"/>
  </si>
  <si>
    <t>cases</t>
    <phoneticPr fontId="41" type="noConversion"/>
  </si>
  <si>
    <t>Households</t>
    <phoneticPr fontId="41" type="noConversion"/>
  </si>
  <si>
    <t>Area</t>
    <phoneticPr fontId="41" type="noConversion"/>
  </si>
  <si>
    <t>Amounts</t>
    <phoneticPr fontId="41" type="noConversion"/>
  </si>
  <si>
    <t>Area</t>
    <phoneticPr fontId="41" type="noConversion"/>
  </si>
  <si>
    <t>Amounts</t>
    <phoneticPr fontId="41" type="noConversion"/>
  </si>
  <si>
    <t>Area</t>
    <phoneticPr fontId="41" type="noConversion"/>
  </si>
  <si>
    <t xml:space="preserve"> Organic</t>
    <phoneticPr fontId="41" type="noConversion"/>
  </si>
  <si>
    <t>Antibiotic free</t>
    <phoneticPr fontId="41" type="noConversion"/>
  </si>
  <si>
    <t xml:space="preserve">No. of </t>
    <phoneticPr fontId="41" type="noConversion"/>
  </si>
  <si>
    <t>cases</t>
    <phoneticPr fontId="41" type="noConversion"/>
  </si>
  <si>
    <t>Amounts</t>
    <phoneticPr fontId="97" type="noConversion"/>
  </si>
  <si>
    <t>Households</t>
    <phoneticPr fontId="41" type="noConversion"/>
  </si>
  <si>
    <t>Amounts</t>
    <phoneticPr fontId="97" type="noConversion"/>
  </si>
  <si>
    <t>Unit : person</t>
    <phoneticPr fontId="2" type="noConversion"/>
  </si>
  <si>
    <t>Unit : households</t>
    <phoneticPr fontId="2" type="noConversion"/>
  </si>
  <si>
    <t>Unit : ha, M/T</t>
  </si>
  <si>
    <t>Wheat and Barley</t>
  </si>
  <si>
    <t>Miscellaneous grains</t>
  </si>
  <si>
    <t xml:space="preserve">Beans </t>
  </si>
  <si>
    <t>Potatoes</t>
  </si>
  <si>
    <t>Wheat</t>
  </si>
  <si>
    <t>Kg/10a</t>
  </si>
  <si>
    <t>Heads</t>
    <phoneticPr fontId="4" type="noConversion"/>
  </si>
  <si>
    <t>Households</t>
    <phoneticPr fontId="2" type="noConversion"/>
  </si>
  <si>
    <t>Final clearing</t>
  </si>
  <si>
    <t>Thinning for profit</t>
  </si>
  <si>
    <t>Foresttending</t>
  </si>
  <si>
    <t>Cutting volume</t>
  </si>
  <si>
    <t>Collected volume</t>
  </si>
  <si>
    <t>Speciesconversion</t>
  </si>
  <si>
    <t>DamagedTree</t>
  </si>
  <si>
    <t>StatusCoforestland</t>
  </si>
  <si>
    <t>Forest Damage</t>
  </si>
  <si>
    <t xml:space="preserve">De-forestation  </t>
  </si>
  <si>
    <t>Cases</t>
  </si>
  <si>
    <t>Area</t>
  </si>
  <si>
    <t>Fishes</t>
  </si>
  <si>
    <t>Value</t>
    <phoneticPr fontId="4" type="noConversion"/>
  </si>
  <si>
    <t>Catches</t>
  </si>
  <si>
    <t>Value</t>
  </si>
  <si>
    <t>Other aquatic fisheries</t>
  </si>
  <si>
    <t>Number of Livestock and Poultry and Livestock Farm</t>
    <phoneticPr fontId="4" type="noConversion"/>
  </si>
  <si>
    <t>Unit : Farm, households, head</t>
    <phoneticPr fontId="2" type="noConversion"/>
  </si>
  <si>
    <t xml:space="preserve">Native and </t>
    <phoneticPr fontId="4" type="noConversion"/>
  </si>
  <si>
    <t>Dairy</t>
    <phoneticPr fontId="4" type="noConversion"/>
  </si>
  <si>
    <t>beef cattle</t>
    <phoneticPr fontId="4" type="noConversion"/>
  </si>
  <si>
    <t>cattle</t>
    <phoneticPr fontId="4" type="noConversion"/>
  </si>
  <si>
    <t>Pigs</t>
    <phoneticPr fontId="4" type="noConversion"/>
  </si>
  <si>
    <t>Chicken</t>
    <phoneticPr fontId="4" type="noConversion"/>
  </si>
  <si>
    <t>Horses</t>
    <phoneticPr fontId="4" type="noConversion"/>
  </si>
  <si>
    <t>Goats</t>
    <phoneticPr fontId="4" type="noConversion"/>
  </si>
  <si>
    <t>Sheep</t>
    <phoneticPr fontId="4" type="noConversion"/>
  </si>
  <si>
    <t>Year</t>
    <phoneticPr fontId="4" type="noConversion"/>
  </si>
  <si>
    <t xml:space="preserve">
Source : Statistics Korea, Ministry of Agriculture Food and Rual Affairs</t>
    <phoneticPr fontId="2" type="noConversion"/>
  </si>
  <si>
    <t>Rabbits</t>
    <phoneticPr fontId="4" type="noConversion"/>
  </si>
  <si>
    <t>Dogs</t>
    <phoneticPr fontId="4" type="noConversion"/>
  </si>
  <si>
    <t>Turkeys</t>
    <phoneticPr fontId="4" type="noConversion"/>
  </si>
  <si>
    <t>Geese</t>
    <phoneticPr fontId="4" type="noConversion"/>
  </si>
  <si>
    <t>Beehives</t>
    <phoneticPr fontId="4" type="noConversion"/>
  </si>
  <si>
    <t>Deer</t>
    <phoneticPr fontId="4" type="noConversion"/>
  </si>
  <si>
    <t>Disease</t>
    <phoneticPr fontId="4" type="noConversion"/>
  </si>
  <si>
    <t xml:space="preserve">Prevalence of Infectious Livestock Diseases </t>
    <phoneticPr fontId="4" type="noConversion"/>
  </si>
  <si>
    <t xml:space="preserve">Classical </t>
    <phoneticPr fontId="4" type="noConversion"/>
  </si>
  <si>
    <t>Aujeszky's</t>
    <phoneticPr fontId="4" type="noConversion"/>
  </si>
  <si>
    <t>Pullorum</t>
    <phoneticPr fontId="4" type="noConversion"/>
  </si>
  <si>
    <t>Fowl</t>
    <phoneticPr fontId="4" type="noConversion"/>
  </si>
  <si>
    <t>Newcastle</t>
    <phoneticPr fontId="4" type="noConversion"/>
  </si>
  <si>
    <t>Sacbrood</t>
    <phoneticPr fontId="4" type="noConversion"/>
  </si>
  <si>
    <t>Swine Fever</t>
    <phoneticPr fontId="4" type="noConversion"/>
  </si>
  <si>
    <t>Typhoid</t>
    <phoneticPr fontId="4" type="noConversion"/>
  </si>
  <si>
    <t>Fishing Vessel Ownership</t>
    <phoneticPr fontId="4" type="noConversion"/>
  </si>
  <si>
    <t>Unit : number, ton</t>
    <phoneticPr fontId="4" type="noConversion"/>
  </si>
  <si>
    <t>Less than</t>
    <phoneticPr fontId="4" type="noConversion"/>
  </si>
  <si>
    <t>1~less than</t>
    <phoneticPr fontId="4" type="noConversion"/>
  </si>
  <si>
    <t>Year</t>
    <phoneticPr fontId="4" type="noConversion"/>
  </si>
  <si>
    <t>No. of boats</t>
    <phoneticPr fontId="4" type="noConversion"/>
  </si>
  <si>
    <t>Gross tonnage</t>
    <phoneticPr fontId="4" type="noConversion"/>
  </si>
  <si>
    <t>1 ton</t>
    <phoneticPr fontId="4" type="noConversion"/>
  </si>
  <si>
    <t>5 ton</t>
    <phoneticPr fontId="4" type="noConversion"/>
  </si>
  <si>
    <t>5~less than</t>
    <phoneticPr fontId="4" type="noConversion"/>
  </si>
  <si>
    <t>10~less than</t>
    <phoneticPr fontId="4" type="noConversion"/>
  </si>
  <si>
    <t>20~less than</t>
    <phoneticPr fontId="4" type="noConversion"/>
  </si>
  <si>
    <t>30~less than</t>
    <phoneticPr fontId="4" type="noConversion"/>
  </si>
  <si>
    <t>50~less than</t>
    <phoneticPr fontId="4" type="noConversion"/>
  </si>
  <si>
    <t>100 tons</t>
    <phoneticPr fontId="4" type="noConversion"/>
  </si>
  <si>
    <t>10 ton</t>
    <phoneticPr fontId="4" type="noConversion"/>
  </si>
  <si>
    <t>20 ton</t>
    <phoneticPr fontId="4" type="noConversion"/>
  </si>
  <si>
    <t>30 ton</t>
    <phoneticPr fontId="4" type="noConversion"/>
  </si>
  <si>
    <t>50 ton</t>
    <phoneticPr fontId="4" type="noConversion"/>
  </si>
  <si>
    <t>100 ton</t>
    <phoneticPr fontId="4" type="noConversion"/>
  </si>
  <si>
    <t>or larger</t>
    <phoneticPr fontId="4" type="noConversion"/>
  </si>
  <si>
    <t>Unit : M/T, 1,000 won</t>
    <phoneticPr fontId="2" type="noConversion"/>
  </si>
  <si>
    <t>Fish Catches of Fishery Products</t>
    <phoneticPr fontId="4" type="noConversion"/>
  </si>
  <si>
    <t>Unit : M/T, 1,000won</t>
    <phoneticPr fontId="4" type="noConversion"/>
  </si>
  <si>
    <t>Crustacean</t>
    <phoneticPr fontId="4" type="noConversion"/>
  </si>
  <si>
    <t>Mollusca</t>
    <phoneticPr fontId="4" type="noConversion"/>
  </si>
  <si>
    <t>Year</t>
    <phoneticPr fontId="4" type="noConversion"/>
  </si>
  <si>
    <t>Catches</t>
    <phoneticPr fontId="4" type="noConversion"/>
  </si>
  <si>
    <t>Seaweeds</t>
    <phoneticPr fontId="4" type="noConversion"/>
  </si>
  <si>
    <t>Shellfish</t>
    <phoneticPr fontId="4" type="noConversion"/>
  </si>
  <si>
    <t xml:space="preserve">  Lumbering Permits</t>
    <phoneticPr fontId="2" type="noConversion"/>
  </si>
  <si>
    <t xml:space="preserve">  Others</t>
    <phoneticPr fontId="2" type="noConversion"/>
  </si>
  <si>
    <t xml:space="preserve">   Erosion Control Projects</t>
    <phoneticPr fontId="2" type="noConversion"/>
  </si>
  <si>
    <t>Erosion control</t>
    <phoneticPr fontId="2" type="noConversion"/>
  </si>
  <si>
    <t>Prevention</t>
    <phoneticPr fontId="2" type="noConversion"/>
  </si>
  <si>
    <t>Prevention of</t>
    <phoneticPr fontId="2" type="noConversion"/>
  </si>
  <si>
    <t>Forest/Watershed</t>
    <phoneticPr fontId="2" type="noConversion"/>
  </si>
  <si>
    <t>Erosion control(ha)</t>
    <phoneticPr fontId="2" type="noConversion"/>
  </si>
  <si>
    <t>conservation(km)</t>
    <phoneticPr fontId="2" type="noConversion"/>
  </si>
  <si>
    <t>dam(sites)</t>
    <phoneticPr fontId="2" type="noConversion"/>
  </si>
  <si>
    <t>Forest</t>
    <phoneticPr fontId="2" type="noConversion"/>
  </si>
  <si>
    <t>coastal erosion</t>
    <phoneticPr fontId="2" type="noConversion"/>
  </si>
  <si>
    <t>Management(sites)</t>
    <phoneticPr fontId="2" type="noConversion"/>
  </si>
  <si>
    <t>Reforestation</t>
    <phoneticPr fontId="2" type="noConversion"/>
  </si>
  <si>
    <t>Unit : thousand seedlings, ha</t>
    <phoneticPr fontId="2" type="noConversion"/>
  </si>
  <si>
    <t>Commercial</t>
    <phoneticPr fontId="2" type="noConversion"/>
  </si>
  <si>
    <t>Mature</t>
    <phoneticPr fontId="2" type="noConversion"/>
  </si>
  <si>
    <t>Regionally</t>
    <phoneticPr fontId="2" type="noConversion"/>
  </si>
  <si>
    <t>Fine dust-reducing</t>
    <phoneticPr fontId="2" type="noConversion"/>
  </si>
  <si>
    <t>Bee forage</t>
    <phoneticPr fontId="2" type="noConversion"/>
  </si>
  <si>
    <t>Total</t>
    <phoneticPr fontId="2" type="noConversion"/>
  </si>
  <si>
    <t>forest</t>
    <phoneticPr fontId="2" type="noConversion"/>
  </si>
  <si>
    <t>specialized forest</t>
    <phoneticPr fontId="2" type="noConversion"/>
  </si>
  <si>
    <t>Year</t>
    <phoneticPr fontId="2" type="noConversion"/>
  </si>
  <si>
    <t>Area</t>
    <phoneticPr fontId="2" type="noConversion"/>
  </si>
  <si>
    <t>Seedlings</t>
    <phoneticPr fontId="2" type="noConversion"/>
  </si>
  <si>
    <t>Seedlings</t>
    <phoneticPr fontId="2" type="noConversion"/>
  </si>
  <si>
    <t>Area</t>
    <phoneticPr fontId="2" type="noConversion"/>
  </si>
  <si>
    <t>Area</t>
    <phoneticPr fontId="2" type="noConversion"/>
  </si>
  <si>
    <t>Area</t>
    <phoneticPr fontId="2" type="noConversion"/>
  </si>
  <si>
    <t>Volume</t>
    <phoneticPr fontId="41" type="noConversion"/>
  </si>
  <si>
    <t xml:space="preserve">Amount </t>
    <phoneticPr fontId="41" type="noConversion"/>
  </si>
  <si>
    <t>Volume</t>
    <phoneticPr fontId="41" type="noConversion"/>
  </si>
  <si>
    <t>Unlicensed cutting</t>
    <phoneticPr fontId="41" type="noConversion"/>
  </si>
  <si>
    <t xml:space="preserve">Illegal conversion of forest </t>
    <phoneticPr fontId="41" type="noConversion"/>
  </si>
  <si>
    <t>Volume</t>
    <phoneticPr fontId="41" type="noConversion"/>
  </si>
  <si>
    <t>Cases</t>
    <phoneticPr fontId="41" type="noConversion"/>
  </si>
  <si>
    <t>Volume</t>
    <phoneticPr fontId="41" type="noConversion"/>
  </si>
  <si>
    <t>Land Designated for Agricultural Promotion</t>
  </si>
  <si>
    <t>Production of food Grains(Milled Corps)</t>
  </si>
  <si>
    <t>Rice</t>
  </si>
  <si>
    <t>Production</t>
  </si>
  <si>
    <t>Covered Barley</t>
  </si>
  <si>
    <t>Naked Barley</t>
  </si>
  <si>
    <t>Beer Barley</t>
  </si>
  <si>
    <t>Miscellaneous Grains</t>
  </si>
  <si>
    <t>Corn</t>
  </si>
  <si>
    <t>BuckWheat</t>
  </si>
  <si>
    <t>Other Miscellaneous grains</t>
  </si>
  <si>
    <t>Pulse</t>
  </si>
  <si>
    <t>Production of Oil Seeds and Cash Crops</t>
  </si>
  <si>
    <t>Fruit Production</t>
  </si>
  <si>
    <t>Tractor</t>
  </si>
  <si>
    <t>Rice transplanter</t>
  </si>
  <si>
    <t>Controller</t>
  </si>
  <si>
    <t>Power</t>
  </si>
  <si>
    <t>tiller</t>
  </si>
  <si>
    <t>Medium</t>
  </si>
  <si>
    <t>Big</t>
  </si>
  <si>
    <t>speed splayer</t>
  </si>
  <si>
    <t>Walking</t>
  </si>
  <si>
    <t>-3Rows</t>
  </si>
  <si>
    <t>4Rows</t>
  </si>
  <si>
    <t>+5Rows</t>
  </si>
  <si>
    <t>Dryer</t>
  </si>
  <si>
    <t>Agricultural Underground Water Development</t>
  </si>
  <si>
    <t>Invested amount</t>
  </si>
  <si>
    <t>Return to farming</t>
  </si>
  <si>
    <t>Cut flowers</t>
  </si>
  <si>
    <t>Pot flowers</t>
  </si>
  <si>
    <t>Ornamental plants</t>
  </si>
  <si>
    <t>Flowering Shrubs</t>
  </si>
  <si>
    <t>Farm Population by Age Group</t>
    <phoneticPr fontId="2" type="noConversion"/>
  </si>
  <si>
    <t>Farm households by size of cultivated land</t>
    <phoneticPr fontId="2" type="noConversion"/>
  </si>
  <si>
    <t>Production by Fisheries Sector</t>
    <phoneticPr fontId="2" type="noConversion"/>
  </si>
  <si>
    <t>Households</t>
    <phoneticPr fontId="4" type="noConversion"/>
  </si>
  <si>
    <t>호당인구</t>
    <phoneticPr fontId="2" type="noConversion"/>
  </si>
  <si>
    <t>Flowers Cultivation Statistics</t>
    <phoneticPr fontId="2" type="noConversion"/>
  </si>
  <si>
    <t>Agricultrual land area per household (a)</t>
    <phoneticPr fontId="2" type="noConversion"/>
  </si>
  <si>
    <t>-</t>
    <phoneticPr fontId="2" type="noConversion"/>
  </si>
  <si>
    <t>Fishery Households and Fishery Households Population</t>
    <phoneticPr fontId="2" type="noConversion"/>
  </si>
  <si>
    <t>-</t>
  </si>
  <si>
    <t>Unit : number</t>
    <phoneticPr fontId="2" type="noConversion"/>
  </si>
  <si>
    <t>Ducks</t>
    <phoneticPr fontId="4" type="noConversion"/>
  </si>
  <si>
    <t>Unit : M/T, thousand won</t>
    <phoneticPr fontId="2" type="noConversion"/>
  </si>
  <si>
    <t>Unit : case, household, ha, ton</t>
  </si>
  <si>
    <t>Number of Veterinarians</t>
    <phoneticPr fontId="4" type="noConversion"/>
  </si>
  <si>
    <t>Public</t>
  </si>
  <si>
    <t>Year</t>
    <phoneticPr fontId="4" type="noConversion"/>
  </si>
  <si>
    <t>Female</t>
    <phoneticPr fontId="4" type="noConversion"/>
  </si>
  <si>
    <t>Research</t>
  </si>
  <si>
    <t>veterinarian</t>
  </si>
  <si>
    <t>Practitioner</t>
  </si>
  <si>
    <t>School</t>
  </si>
  <si>
    <t>Unit : Person</t>
  </si>
  <si>
    <t>Unit : Person</t>
    <phoneticPr fontId="2" type="noConversion"/>
  </si>
  <si>
    <t>Unit : household</t>
    <phoneticPr fontId="2" type="noConversion"/>
  </si>
  <si>
    <t>Unit : item specific</t>
    <phoneticPr fontId="2" type="noConversion"/>
  </si>
  <si>
    <t>Unit : ha, km, number</t>
    <phoneticPr fontId="2" type="noConversion"/>
  </si>
  <si>
    <t>…</t>
    <phoneticPr fontId="2" type="noConversion"/>
  </si>
  <si>
    <t>Vegetable Production(Fruit-bearing vegetables)</t>
    <phoneticPr fontId="2" type="noConversion"/>
  </si>
  <si>
    <t>Vegetable Production(Fruit-bearing vegetables) (cont'd)</t>
    <phoneticPr fontId="2" type="noConversion"/>
  </si>
  <si>
    <t>Vegetable Production(Leafy and Stem Vegetables)</t>
    <phoneticPr fontId="2" type="noConversion"/>
  </si>
  <si>
    <t>Vegetable Production(Root vegetables)</t>
    <phoneticPr fontId="2" type="noConversion"/>
  </si>
  <si>
    <t>Vegetable Production(Flavor vegetables)</t>
    <phoneticPr fontId="2" type="noConversion"/>
  </si>
  <si>
    <t>Vegetable Production(Flavor vegetables) (cont'd)</t>
    <phoneticPr fontId="2" type="noConversion"/>
  </si>
  <si>
    <t>Soybeans</t>
    <phoneticPr fontId="2" type="noConversion"/>
  </si>
  <si>
    <t xml:space="preserve"> Red Beans</t>
    <phoneticPr fontId="2" type="noConversion"/>
  </si>
  <si>
    <t xml:space="preserve">  Green Beans</t>
    <phoneticPr fontId="2" type="noConversion"/>
  </si>
  <si>
    <t xml:space="preserve"> Other Pulses</t>
    <phoneticPr fontId="2" type="noConversion"/>
  </si>
  <si>
    <t>Total</t>
    <phoneticPr fontId="2" type="noConversion"/>
  </si>
  <si>
    <t>Paddy rice</t>
    <phoneticPr fontId="2" type="noConversion"/>
  </si>
  <si>
    <t>Upland rice</t>
    <phoneticPr fontId="2" type="noConversion"/>
  </si>
  <si>
    <t xml:space="preserve"> Total</t>
    <phoneticPr fontId="2" type="noConversion"/>
  </si>
  <si>
    <t xml:space="preserve"> White Potatoes</t>
  </si>
  <si>
    <t>Sweet Potatoes</t>
    <phoneticPr fontId="2" type="noConversion"/>
  </si>
  <si>
    <t>Total</t>
    <phoneticPr fontId="2" type="noConversion"/>
  </si>
  <si>
    <t xml:space="preserve"> Water Melons</t>
    <phoneticPr fontId="2" type="noConversion"/>
  </si>
  <si>
    <t xml:space="preserve"> Sweet Melons</t>
    <phoneticPr fontId="2" type="noConversion"/>
  </si>
  <si>
    <t>Strawberry</t>
    <phoneticPr fontId="2" type="noConversion"/>
  </si>
  <si>
    <t>Cucumber</t>
    <phoneticPr fontId="2" type="noConversion"/>
  </si>
  <si>
    <t>Pumpkin</t>
    <phoneticPr fontId="2" type="noConversion"/>
  </si>
  <si>
    <t>Tomato</t>
    <phoneticPr fontId="2" type="noConversion"/>
  </si>
  <si>
    <t>Chinese Cabbage</t>
    <phoneticPr fontId="2" type="noConversion"/>
  </si>
  <si>
    <t>Cabbage</t>
    <phoneticPr fontId="2" type="noConversion"/>
  </si>
  <si>
    <t xml:space="preserve">  Spinach</t>
    <phoneticPr fontId="2" type="noConversion"/>
  </si>
  <si>
    <t xml:space="preserve"> Lettuce</t>
    <phoneticPr fontId="2" type="noConversion"/>
  </si>
  <si>
    <t xml:space="preserve"> Radish</t>
    <phoneticPr fontId="2" type="noConversion"/>
  </si>
  <si>
    <t xml:space="preserve">  Carrots</t>
    <phoneticPr fontId="2" type="noConversion"/>
  </si>
  <si>
    <t>무</t>
    <phoneticPr fontId="2" type="noConversion"/>
  </si>
  <si>
    <t xml:space="preserve"> Total</t>
    <phoneticPr fontId="2" type="noConversion"/>
  </si>
  <si>
    <t>Red pepper</t>
    <phoneticPr fontId="2" type="noConversion"/>
  </si>
  <si>
    <t>Welsh onion</t>
    <phoneticPr fontId="2" type="noConversion"/>
  </si>
  <si>
    <t xml:space="preserve"> Onions</t>
  </si>
  <si>
    <t xml:space="preserve"> Ginger</t>
    <phoneticPr fontId="2" type="noConversion"/>
  </si>
  <si>
    <t>Garlic</t>
    <phoneticPr fontId="2" type="noConversion"/>
  </si>
  <si>
    <t>`</t>
    <phoneticPr fontId="2" type="noConversion"/>
  </si>
  <si>
    <t>`</t>
    <phoneticPr fontId="2" type="noConversion"/>
  </si>
  <si>
    <t>Sesame</t>
    <phoneticPr fontId="2" type="noConversion"/>
  </si>
  <si>
    <t>Perilla Seeds</t>
    <phoneticPr fontId="2" type="noConversion"/>
  </si>
  <si>
    <t>Groundnuts</t>
    <phoneticPr fontId="2" type="noConversion"/>
  </si>
  <si>
    <t>Fruit Production(cont'd)</t>
    <phoneticPr fontId="2" type="noConversion"/>
  </si>
  <si>
    <t>Unit : ha, M/T</t>
    <phoneticPr fontId="2" type="noConversion"/>
  </si>
  <si>
    <t xml:space="preserve"> Apples</t>
    <phoneticPr fontId="2" type="noConversion"/>
  </si>
  <si>
    <t xml:space="preserve"> Pears</t>
    <phoneticPr fontId="2" type="noConversion"/>
  </si>
  <si>
    <t>Peaches</t>
    <phoneticPr fontId="2" type="noConversion"/>
  </si>
  <si>
    <t>Persimmons</t>
    <phoneticPr fontId="2" type="noConversion"/>
  </si>
  <si>
    <t>Others</t>
    <phoneticPr fontId="2" type="noConversion"/>
  </si>
  <si>
    <t>Grapes</t>
    <phoneticPr fontId="2" type="noConversion"/>
  </si>
  <si>
    <t>기타</t>
    <phoneticPr fontId="2" type="noConversion"/>
  </si>
  <si>
    <t>Volume of Sales</t>
    <phoneticPr fontId="2" type="noConversion"/>
  </si>
  <si>
    <t>Seeds and seedlings</t>
    <phoneticPr fontId="2" type="noConversion"/>
  </si>
  <si>
    <t>Bulbous plants</t>
    <phoneticPr fontId="2" type="noConversion"/>
  </si>
  <si>
    <t>Potted flowers</t>
    <phoneticPr fontId="2" type="noConversion"/>
  </si>
  <si>
    <t>읍면동별</t>
    <phoneticPr fontId="2" type="noConversion"/>
  </si>
  <si>
    <t>Foot and Mouth</t>
    <phoneticPr fontId="4" type="noConversion"/>
  </si>
  <si>
    <t>Chronic Wasting</t>
    <phoneticPr fontId="4" type="noConversion"/>
  </si>
  <si>
    <t>Total</t>
    <phoneticPr fontId="2" type="noConversion"/>
  </si>
  <si>
    <t>…</t>
  </si>
  <si>
    <t>Unit : ha, each</t>
    <phoneticPr fontId="2" type="noConversion"/>
  </si>
  <si>
    <t>-</t>
    <phoneticPr fontId="2" type="noConversion"/>
  </si>
  <si>
    <r>
      <t xml:space="preserve">1. </t>
    </r>
    <r>
      <rPr>
        <b/>
        <sz val="21"/>
        <rFont val="한컴 고딕"/>
        <family val="3"/>
        <charset val="129"/>
      </rPr>
      <t>농가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및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농가인구</t>
    </r>
    <phoneticPr fontId="4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</si>
  <si>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가구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명</t>
    </r>
    <phoneticPr fontId="2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</si>
  <si>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    </t>
    </r>
    <r>
      <rPr>
        <sz val="11"/>
        <rFont val="한컴 고딕"/>
        <family val="3"/>
        <charset val="129"/>
      </rPr>
      <t xml:space="preserve">별
</t>
    </r>
    <r>
      <rPr>
        <sz val="11"/>
        <rFont val="Arial Narrow"/>
        <family val="2"/>
      </rPr>
      <t>Year</t>
    </r>
    <phoneticPr fontId="2" type="noConversion"/>
  </si>
  <si>
    <r>
      <t>2020</t>
    </r>
    <r>
      <rPr>
        <vertAlign val="superscript"/>
        <sz val="11"/>
        <rFont val="Arial Narrow"/>
        <family val="2"/>
      </rPr>
      <t>1)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</si>
  <si>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>: 1) 2020</t>
    </r>
    <r>
      <rPr>
        <sz val="10"/>
        <rFont val="한컴 고딕"/>
        <family val="3"/>
        <charset val="129"/>
      </rPr>
      <t>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자료는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총조사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자료임</t>
    </r>
    <phoneticPr fontId="4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</si>
  <si>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「농림어업조사」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「농림어업총조사</t>
    </r>
    <r>
      <rPr>
        <sz val="10"/>
        <rFont val="Arial Narrow"/>
        <family val="2"/>
      </rPr>
      <t>(5,0</t>
    </r>
    <r>
      <rPr>
        <sz val="10"/>
        <rFont val="한컴 고딕"/>
        <family val="3"/>
        <charset val="129"/>
      </rPr>
      <t>년</t>
    </r>
    <r>
      <rPr>
        <sz val="10"/>
        <rFont val="Arial Narrow"/>
        <family val="2"/>
      </rPr>
      <t>)</t>
    </r>
    <r>
      <rPr>
        <sz val="10"/>
        <rFont val="한컴 고딕"/>
        <family val="3"/>
        <charset val="129"/>
      </rPr>
      <t>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통계청</t>
    </r>
    <phoneticPr fontId="2" type="noConversion"/>
  </si>
  <si>
    <r>
      <t xml:space="preserve">2. </t>
    </r>
    <r>
      <rPr>
        <b/>
        <sz val="21"/>
        <rFont val="한컴 고딕"/>
        <family val="3"/>
        <charset val="129"/>
      </rPr>
      <t>경지면적</t>
    </r>
    <phoneticPr fontId="4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</si>
  <si>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ha</t>
    </r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</si>
  <si>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    </t>
    </r>
    <r>
      <rPr>
        <sz val="11"/>
        <rFont val="한컴 고딕"/>
        <family val="3"/>
        <charset val="129"/>
      </rPr>
      <t>별</t>
    </r>
    <phoneticPr fontId="2" type="noConversion"/>
  </si>
  <si>
    <r>
      <rPr>
        <sz val="11"/>
        <rFont val="한컴 고딕"/>
        <family val="3"/>
        <charset val="129"/>
      </rPr>
      <t>합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계</t>
    </r>
  </si>
  <si>
    <r>
      <rPr>
        <sz val="11"/>
        <rFont val="한컴 고딕"/>
        <family val="3"/>
        <charset val="129"/>
      </rPr>
      <t>논</t>
    </r>
    <phoneticPr fontId="2" type="noConversion"/>
  </si>
  <si>
    <r>
      <rPr>
        <sz val="11"/>
        <rFont val="한컴 고딕"/>
        <family val="3"/>
        <charset val="129"/>
      </rPr>
      <t>밭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</si>
  <si>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「농업면적조사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경지면적통계</t>
    </r>
    <r>
      <rPr>
        <sz val="10"/>
        <rFont val="Arial Narrow"/>
        <family val="2"/>
      </rPr>
      <t>)</t>
    </r>
    <r>
      <rPr>
        <sz val="10"/>
        <rFont val="한컴 고딕"/>
        <family val="3"/>
        <charset val="129"/>
      </rPr>
      <t>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통계청</t>
    </r>
    <phoneticPr fontId="2" type="noConversion"/>
  </si>
  <si>
    <r>
      <t xml:space="preserve">3. </t>
    </r>
    <r>
      <rPr>
        <b/>
        <sz val="21"/>
        <rFont val="한컴 고딕"/>
        <family val="3"/>
        <charset val="129"/>
      </rPr>
      <t>연령별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농가인구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</si>
  <si>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명</t>
    </r>
    <phoneticPr fontId="2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</si>
  <si>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    </t>
    </r>
    <r>
      <rPr>
        <sz val="11"/>
        <rFont val="한컴 고딕"/>
        <family val="3"/>
        <charset val="129"/>
      </rPr>
      <t xml:space="preserve">별
</t>
    </r>
    <r>
      <rPr>
        <sz val="11"/>
        <rFont val="Arial Narrow"/>
        <family val="2"/>
      </rPr>
      <t>year</t>
    </r>
    <phoneticPr fontId="2" type="noConversion"/>
  </si>
  <si>
    <r>
      <rPr>
        <sz val="11"/>
        <rFont val="한컴 고딕"/>
        <family val="3"/>
        <charset val="129"/>
      </rPr>
      <t xml:space="preserve">합계
</t>
    </r>
    <r>
      <rPr>
        <sz val="11"/>
        <rFont val="Arial Narrow"/>
        <family val="2"/>
      </rPr>
      <t>Total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</si>
  <si>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통계표에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수록된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숫자는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추정과정의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반올림으로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인해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세목과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그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총계가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일치하지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않을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수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있음</t>
    </r>
    <phoneticPr fontId="2" type="noConversion"/>
  </si>
  <si>
    <r>
      <t xml:space="preserve">4. </t>
    </r>
    <r>
      <rPr>
        <b/>
        <sz val="21"/>
        <color rgb="FF000000"/>
        <rFont val="한컴 고딕"/>
        <family val="3"/>
        <charset val="129"/>
      </rPr>
      <t>농업진흥지역</t>
    </r>
    <r>
      <rPr>
        <b/>
        <sz val="21"/>
        <color rgb="FF000000"/>
        <rFont val="Arial Narrow"/>
        <family val="2"/>
      </rPr>
      <t xml:space="preserve"> </t>
    </r>
    <r>
      <rPr>
        <b/>
        <sz val="21"/>
        <color rgb="FF000000"/>
        <rFont val="한컴 고딕"/>
        <family val="3"/>
        <charset val="129"/>
      </rPr>
      <t>지정</t>
    </r>
  </si>
  <si>
    <r>
      <rPr>
        <sz val="10"/>
        <color rgb="FF000000"/>
        <rFont val="한컴 고딕"/>
        <family val="3"/>
        <charset val="129"/>
      </rPr>
      <t>단위</t>
    </r>
    <r>
      <rPr>
        <sz val="10"/>
        <color rgb="FF000000"/>
        <rFont val="Arial Narrow"/>
        <family val="2"/>
      </rPr>
      <t xml:space="preserve"> : ha</t>
    </r>
    <phoneticPr fontId="2" type="noConversion"/>
  </si>
  <si>
    <r>
      <rPr>
        <sz val="11"/>
        <color rgb="FF000000"/>
        <rFont val="한컴 고딕"/>
        <family val="3"/>
        <charset val="129"/>
      </rPr>
      <t>합</t>
    </r>
    <r>
      <rPr>
        <sz val="11"/>
        <color rgb="FF000000"/>
        <rFont val="Arial Narrow"/>
        <family val="2"/>
      </rPr>
      <t xml:space="preserve">     </t>
    </r>
    <r>
      <rPr>
        <sz val="11"/>
        <color rgb="FF000000"/>
        <rFont val="한컴 고딕"/>
        <family val="3"/>
        <charset val="129"/>
      </rPr>
      <t>계</t>
    </r>
  </si>
  <si>
    <r>
      <rPr>
        <sz val="11"/>
        <color rgb="FF000000"/>
        <rFont val="한컴 고딕"/>
        <family val="3"/>
        <charset val="129"/>
      </rPr>
      <t>주문진읍</t>
    </r>
  </si>
  <si>
    <r>
      <rPr>
        <sz val="11"/>
        <color rgb="FF000000"/>
        <rFont val="한컴 고딕"/>
        <family val="3"/>
        <charset val="129"/>
      </rPr>
      <t>성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산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면</t>
    </r>
    <phoneticPr fontId="2" type="noConversion"/>
  </si>
  <si>
    <r>
      <rPr>
        <sz val="11"/>
        <color rgb="FF000000"/>
        <rFont val="한컴 고딕"/>
        <family val="3"/>
        <charset val="129"/>
      </rPr>
      <t>왕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산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면</t>
    </r>
  </si>
  <si>
    <r>
      <rPr>
        <sz val="11"/>
        <color rgb="FF000000"/>
        <rFont val="한컴 고딕"/>
        <family val="3"/>
        <charset val="129"/>
      </rPr>
      <t>구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정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면</t>
    </r>
  </si>
  <si>
    <r>
      <rPr>
        <sz val="11"/>
        <color rgb="FF000000"/>
        <rFont val="한컴 고딕"/>
        <family val="3"/>
        <charset val="129"/>
      </rPr>
      <t>강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동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면</t>
    </r>
  </si>
  <si>
    <r>
      <rPr>
        <sz val="11"/>
        <color rgb="FF000000"/>
        <rFont val="한컴 고딕"/>
        <family val="3"/>
        <charset val="129"/>
      </rPr>
      <t>옥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계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면</t>
    </r>
  </si>
  <si>
    <r>
      <rPr>
        <sz val="11"/>
        <color rgb="FF000000"/>
        <rFont val="한컴 고딕"/>
        <family val="3"/>
        <charset val="129"/>
      </rPr>
      <t>사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천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면</t>
    </r>
  </si>
  <si>
    <r>
      <rPr>
        <sz val="11"/>
        <color rgb="FF000000"/>
        <rFont val="한컴 고딕"/>
        <family val="3"/>
        <charset val="129"/>
      </rPr>
      <t>연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곡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면</t>
    </r>
  </si>
  <si>
    <r>
      <rPr>
        <sz val="11"/>
        <color rgb="FF000000"/>
        <rFont val="한컴 고딕"/>
        <family val="3"/>
        <charset val="129"/>
      </rPr>
      <t>동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지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역</t>
    </r>
    <phoneticPr fontId="2" type="noConversion"/>
  </si>
  <si>
    <r>
      <t xml:space="preserve"> </t>
    </r>
    <r>
      <rPr>
        <sz val="10"/>
        <color rgb="FF000000"/>
        <rFont val="한컴 고딕"/>
        <family val="3"/>
        <charset val="129"/>
      </rPr>
      <t>자료</t>
    </r>
    <r>
      <rPr>
        <sz val="10"/>
        <color rgb="FF000000"/>
        <rFont val="Arial Narrow"/>
        <family val="2"/>
      </rPr>
      <t xml:space="preserve">: </t>
    </r>
    <r>
      <rPr>
        <sz val="10"/>
        <color rgb="FF000000"/>
        <rFont val="한컴 고딕"/>
        <family val="3"/>
        <charset val="129"/>
      </rPr>
      <t>강릉시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농정과</t>
    </r>
    <phoneticPr fontId="2" type="noConversion"/>
  </si>
  <si>
    <r>
      <rPr>
        <sz val="11"/>
        <color rgb="FF000000"/>
        <rFont val="한컴 고딕"/>
        <family val="3"/>
        <charset val="129"/>
      </rPr>
      <t>농</t>
    </r>
    <r>
      <rPr>
        <sz val="11"/>
        <color rgb="FF000000"/>
        <rFont val="Arial Narrow"/>
        <family val="3"/>
      </rPr>
      <t xml:space="preserve"> </t>
    </r>
    <r>
      <rPr>
        <sz val="11"/>
        <color rgb="FF000000"/>
        <rFont val="맑은 고딕"/>
        <family val="3"/>
        <charset val="129"/>
      </rPr>
      <t>업</t>
    </r>
    <r>
      <rPr>
        <sz val="11"/>
        <color rgb="FF000000"/>
        <rFont val="Arial Narrow"/>
        <family val="3"/>
      </rPr>
      <t xml:space="preserve"> </t>
    </r>
    <r>
      <rPr>
        <sz val="11"/>
        <color rgb="FF000000"/>
        <rFont val="맑은 고딕"/>
        <family val="3"/>
        <charset val="129"/>
      </rPr>
      <t>진</t>
    </r>
    <r>
      <rPr>
        <sz val="11"/>
        <color rgb="FF000000"/>
        <rFont val="Arial Narrow"/>
        <family val="3"/>
      </rPr>
      <t xml:space="preserve"> </t>
    </r>
    <r>
      <rPr>
        <sz val="11"/>
        <color rgb="FF000000"/>
        <rFont val="맑은 고딕"/>
        <family val="3"/>
        <charset val="129"/>
      </rPr>
      <t>흥</t>
    </r>
    <r>
      <rPr>
        <sz val="11"/>
        <color rgb="FF000000"/>
        <rFont val="Arial Narrow"/>
        <family val="3"/>
      </rPr>
      <t xml:space="preserve"> </t>
    </r>
    <r>
      <rPr>
        <sz val="11"/>
        <color rgb="FF000000"/>
        <rFont val="맑은 고딕"/>
        <family val="3"/>
        <charset val="129"/>
      </rPr>
      <t>구</t>
    </r>
    <r>
      <rPr>
        <sz val="11"/>
        <color rgb="FF000000"/>
        <rFont val="Arial Narrow"/>
        <family val="3"/>
      </rPr>
      <t xml:space="preserve"> </t>
    </r>
    <r>
      <rPr>
        <sz val="11"/>
        <color rgb="FF000000"/>
        <rFont val="맑은 고딕"/>
        <family val="3"/>
        <charset val="129"/>
      </rPr>
      <t>역</t>
    </r>
    <phoneticPr fontId="2" type="noConversion"/>
  </si>
  <si>
    <r>
      <rPr>
        <sz val="11"/>
        <color rgb="FF000000"/>
        <rFont val="한컴 고딕"/>
        <family val="3"/>
        <charset val="129"/>
      </rPr>
      <t>농</t>
    </r>
    <r>
      <rPr>
        <sz val="11"/>
        <color rgb="FF000000"/>
        <rFont val="Arial Narrow"/>
        <family val="3"/>
      </rPr>
      <t xml:space="preserve"> </t>
    </r>
    <r>
      <rPr>
        <sz val="11"/>
        <color rgb="FF000000"/>
        <rFont val="맑은 고딕"/>
        <family val="3"/>
        <charset val="129"/>
      </rPr>
      <t>업</t>
    </r>
    <r>
      <rPr>
        <sz val="11"/>
        <color rgb="FF000000"/>
        <rFont val="Arial Narrow"/>
        <family val="3"/>
      </rPr>
      <t xml:space="preserve"> </t>
    </r>
    <r>
      <rPr>
        <sz val="11"/>
        <color rgb="FF000000"/>
        <rFont val="맑은 고딕"/>
        <family val="3"/>
        <charset val="129"/>
      </rPr>
      <t>보</t>
    </r>
    <r>
      <rPr>
        <sz val="11"/>
        <color rgb="FF000000"/>
        <rFont val="Arial Narrow"/>
        <family val="3"/>
      </rPr>
      <t xml:space="preserve"> </t>
    </r>
    <r>
      <rPr>
        <sz val="11"/>
        <color rgb="FF000000"/>
        <rFont val="맑은 고딕"/>
        <family val="3"/>
        <charset val="129"/>
      </rPr>
      <t>호</t>
    </r>
    <r>
      <rPr>
        <sz val="11"/>
        <color rgb="FF000000"/>
        <rFont val="Arial Narrow"/>
        <family val="3"/>
      </rPr>
      <t xml:space="preserve"> </t>
    </r>
    <r>
      <rPr>
        <sz val="11"/>
        <color rgb="FF000000"/>
        <rFont val="맑은 고딕"/>
        <family val="3"/>
        <charset val="129"/>
      </rPr>
      <t>구</t>
    </r>
    <r>
      <rPr>
        <sz val="11"/>
        <color rgb="FF000000"/>
        <rFont val="Arial Narrow"/>
        <family val="3"/>
      </rPr>
      <t xml:space="preserve"> </t>
    </r>
    <r>
      <rPr>
        <sz val="11"/>
        <color rgb="FF000000"/>
        <rFont val="맑은 고딕"/>
        <family val="3"/>
        <charset val="129"/>
      </rPr>
      <t>역</t>
    </r>
    <phoneticPr fontId="2" type="noConversion"/>
  </si>
  <si>
    <t>Agricultural promotion land</t>
    <phoneticPr fontId="2" type="noConversion"/>
  </si>
  <si>
    <t>Agricultural conservation land</t>
    <phoneticPr fontId="2" type="noConversion"/>
  </si>
  <si>
    <r>
      <t xml:space="preserve">5. </t>
    </r>
    <r>
      <rPr>
        <b/>
        <sz val="21"/>
        <rFont val="한컴 고딕"/>
        <family val="3"/>
        <charset val="129"/>
      </rPr>
      <t>경지규모별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농가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</si>
  <si>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가구</t>
    </r>
  </si>
  <si>
    <r>
      <rPr>
        <sz val="11"/>
        <rFont val="한컴 고딕"/>
        <family val="3"/>
        <charset val="129"/>
      </rPr>
      <t xml:space="preserve">합계
</t>
    </r>
    <r>
      <rPr>
        <sz val="11"/>
        <rFont val="Arial Narrow"/>
        <family val="2"/>
      </rPr>
      <t>Total</t>
    </r>
    <phoneticPr fontId="4" type="noConversion"/>
  </si>
  <si>
    <r>
      <t xml:space="preserve">6. </t>
    </r>
    <r>
      <rPr>
        <b/>
        <sz val="21"/>
        <color rgb="FF000000"/>
        <rFont val="한컴 고딕"/>
        <family val="3"/>
        <charset val="129"/>
      </rPr>
      <t>식량작물</t>
    </r>
    <r>
      <rPr>
        <b/>
        <sz val="21"/>
        <color rgb="FF000000"/>
        <rFont val="Arial Narrow"/>
        <family val="2"/>
      </rPr>
      <t xml:space="preserve"> </t>
    </r>
    <r>
      <rPr>
        <b/>
        <sz val="21"/>
        <color rgb="FF000000"/>
        <rFont val="한컴 고딕"/>
        <family val="3"/>
        <charset val="129"/>
      </rPr>
      <t>생산량</t>
    </r>
    <r>
      <rPr>
        <b/>
        <sz val="21"/>
        <color rgb="FF000000"/>
        <rFont val="Arial Narrow"/>
        <family val="2"/>
      </rPr>
      <t>(</t>
    </r>
    <r>
      <rPr>
        <b/>
        <sz val="21"/>
        <color rgb="FF000000"/>
        <rFont val="한컴 고딕"/>
        <family val="3"/>
        <charset val="129"/>
      </rPr>
      <t>정곡</t>
    </r>
    <r>
      <rPr>
        <b/>
        <sz val="21"/>
        <color rgb="FF000000"/>
        <rFont val="Arial Narrow"/>
        <family val="2"/>
      </rPr>
      <t>)</t>
    </r>
  </si>
  <si>
    <r>
      <rPr>
        <sz val="10"/>
        <color rgb="FF000000"/>
        <rFont val="한컴 고딕"/>
        <family val="3"/>
        <charset val="129"/>
      </rPr>
      <t>단위</t>
    </r>
    <r>
      <rPr>
        <sz val="10"/>
        <color rgb="FF000000"/>
        <rFont val="Arial Narrow"/>
        <family val="2"/>
      </rPr>
      <t xml:space="preserve"> : ha, M/T</t>
    </r>
    <phoneticPr fontId="2" type="noConversion"/>
  </si>
  <si>
    <r>
      <rPr>
        <sz val="11"/>
        <color rgb="FF000000"/>
        <rFont val="한컴 고딕"/>
        <family val="3"/>
        <charset val="129"/>
      </rPr>
      <t>연</t>
    </r>
    <r>
      <rPr>
        <sz val="11"/>
        <color rgb="FF000000"/>
        <rFont val="Arial Narrow"/>
        <family val="2"/>
      </rPr>
      <t xml:space="preserve">    </t>
    </r>
    <r>
      <rPr>
        <sz val="11"/>
        <color rgb="FF000000"/>
        <rFont val="한컴 고딕"/>
        <family val="3"/>
        <charset val="129"/>
      </rPr>
      <t>별</t>
    </r>
    <phoneticPr fontId="2" type="noConversion"/>
  </si>
  <si>
    <r>
      <rPr>
        <sz val="11"/>
        <color rgb="FF000000"/>
        <rFont val="한컴 고딕"/>
        <family val="3"/>
        <charset val="129"/>
      </rPr>
      <t>합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계</t>
    </r>
  </si>
  <si>
    <r>
      <rPr>
        <sz val="11"/>
        <color rgb="FF000000"/>
        <rFont val="한컴 고딕"/>
        <family val="3"/>
        <charset val="129"/>
      </rPr>
      <t>미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곡</t>
    </r>
  </si>
  <si>
    <r>
      <rPr>
        <sz val="11"/>
        <color rgb="FF000000"/>
        <rFont val="한컴 고딕"/>
        <family val="3"/>
        <charset val="129"/>
      </rPr>
      <t>맥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류</t>
    </r>
  </si>
  <si>
    <r>
      <rPr>
        <sz val="11"/>
        <color rgb="FF000000"/>
        <rFont val="한컴 고딕"/>
        <family val="3"/>
        <charset val="129"/>
      </rPr>
      <t>잡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곡</t>
    </r>
  </si>
  <si>
    <r>
      <rPr>
        <sz val="11"/>
        <color rgb="FF000000"/>
        <rFont val="한컴 고딕"/>
        <family val="3"/>
        <charset val="129"/>
      </rPr>
      <t>두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류</t>
    </r>
  </si>
  <si>
    <r>
      <rPr>
        <sz val="11"/>
        <color rgb="FF000000"/>
        <rFont val="한컴 고딕"/>
        <family val="3"/>
        <charset val="129"/>
      </rPr>
      <t>서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류</t>
    </r>
  </si>
  <si>
    <r>
      <rPr>
        <sz val="11"/>
        <color rgb="FF000000"/>
        <rFont val="한컴 고딕"/>
        <family val="3"/>
        <charset val="129"/>
      </rPr>
      <t>면적</t>
    </r>
  </si>
  <si>
    <r>
      <rPr>
        <sz val="11"/>
        <color rgb="FF000000"/>
        <rFont val="한컴 고딕"/>
        <family val="3"/>
        <charset val="129"/>
      </rPr>
      <t>생산량</t>
    </r>
  </si>
  <si>
    <r>
      <rPr>
        <sz val="11"/>
        <color rgb="FF000000"/>
        <rFont val="한컴 고딕"/>
        <family val="3"/>
        <charset val="129"/>
      </rPr>
      <t>읍면동별</t>
    </r>
  </si>
  <si>
    <r>
      <rPr>
        <sz val="11"/>
        <color rgb="FF000000"/>
        <rFont val="한컴 고딕"/>
        <family val="3"/>
        <charset val="129"/>
      </rPr>
      <t>홍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제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동</t>
    </r>
  </si>
  <si>
    <r>
      <rPr>
        <sz val="11"/>
        <color rgb="FF000000"/>
        <rFont val="한컴 고딕"/>
        <family val="3"/>
        <charset val="129"/>
      </rPr>
      <t>중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앙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동</t>
    </r>
  </si>
  <si>
    <r>
      <rPr>
        <sz val="11"/>
        <color rgb="FF000000"/>
        <rFont val="한컴 고딕"/>
        <family val="3"/>
        <charset val="129"/>
      </rPr>
      <t>옥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천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동</t>
    </r>
  </si>
  <si>
    <r>
      <rPr>
        <sz val="11"/>
        <color rgb="FF000000"/>
        <rFont val="한컴 고딕"/>
        <family val="3"/>
        <charset val="129"/>
      </rPr>
      <t>교</t>
    </r>
    <r>
      <rPr>
        <sz val="11"/>
        <color rgb="FF000000"/>
        <rFont val="Arial Narrow"/>
        <family val="2"/>
      </rPr>
      <t xml:space="preserve">   1   </t>
    </r>
    <r>
      <rPr>
        <sz val="11"/>
        <color rgb="FF000000"/>
        <rFont val="한컴 고딕"/>
        <family val="3"/>
        <charset val="129"/>
      </rPr>
      <t>동</t>
    </r>
  </si>
  <si>
    <r>
      <rPr>
        <sz val="11"/>
        <color rgb="FF000000"/>
        <rFont val="한컴 고딕"/>
        <family val="3"/>
        <charset val="129"/>
      </rPr>
      <t>교</t>
    </r>
    <r>
      <rPr>
        <sz val="11"/>
        <color rgb="FF000000"/>
        <rFont val="Arial Narrow"/>
        <family val="2"/>
      </rPr>
      <t xml:space="preserve">   2   </t>
    </r>
    <r>
      <rPr>
        <sz val="11"/>
        <color rgb="FF000000"/>
        <rFont val="한컴 고딕"/>
        <family val="3"/>
        <charset val="129"/>
      </rPr>
      <t>동</t>
    </r>
  </si>
  <si>
    <r>
      <rPr>
        <sz val="11"/>
        <color rgb="FF000000"/>
        <rFont val="한컴 고딕"/>
        <family val="3"/>
        <charset val="129"/>
      </rPr>
      <t>포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남</t>
    </r>
    <r>
      <rPr>
        <sz val="11"/>
        <color rgb="FF000000"/>
        <rFont val="Arial Narrow"/>
        <family val="2"/>
      </rPr>
      <t xml:space="preserve"> 1</t>
    </r>
    <r>
      <rPr>
        <sz val="11"/>
        <color rgb="FF000000"/>
        <rFont val="한컴 고딕"/>
        <family val="3"/>
        <charset val="129"/>
      </rPr>
      <t>동</t>
    </r>
  </si>
  <si>
    <r>
      <rPr>
        <sz val="11"/>
        <color rgb="FF000000"/>
        <rFont val="한컴 고딕"/>
        <family val="3"/>
        <charset val="129"/>
      </rPr>
      <t>포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남</t>
    </r>
    <r>
      <rPr>
        <sz val="11"/>
        <color rgb="FF000000"/>
        <rFont val="Arial Narrow"/>
        <family val="2"/>
      </rPr>
      <t xml:space="preserve"> 2</t>
    </r>
    <r>
      <rPr>
        <sz val="11"/>
        <color rgb="FF000000"/>
        <rFont val="한컴 고딕"/>
        <family val="3"/>
        <charset val="129"/>
      </rPr>
      <t>동</t>
    </r>
  </si>
  <si>
    <r>
      <rPr>
        <sz val="11"/>
        <color rgb="FF000000"/>
        <rFont val="한컴 고딕"/>
        <family val="3"/>
        <charset val="129"/>
      </rPr>
      <t>초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당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동</t>
    </r>
  </si>
  <si>
    <r>
      <rPr>
        <sz val="11"/>
        <color rgb="FF000000"/>
        <rFont val="한컴 고딕"/>
        <family val="3"/>
        <charset val="129"/>
      </rPr>
      <t>송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정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동</t>
    </r>
  </si>
  <si>
    <r>
      <rPr>
        <sz val="11"/>
        <color rgb="FF000000"/>
        <rFont val="한컴 고딕"/>
        <family val="3"/>
        <charset val="129"/>
      </rPr>
      <t>내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곡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동</t>
    </r>
  </si>
  <si>
    <r>
      <rPr>
        <sz val="11"/>
        <color rgb="FF000000"/>
        <rFont val="한컴 고딕"/>
        <family val="3"/>
        <charset val="129"/>
      </rPr>
      <t>강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남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동</t>
    </r>
  </si>
  <si>
    <r>
      <rPr>
        <sz val="11"/>
        <color rgb="FF000000"/>
        <rFont val="한컴 고딕"/>
        <family val="3"/>
        <charset val="129"/>
      </rPr>
      <t>성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덕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동</t>
    </r>
  </si>
  <si>
    <r>
      <rPr>
        <sz val="11"/>
        <color rgb="FF000000"/>
        <rFont val="한컴 고딕"/>
        <family val="3"/>
        <charset val="129"/>
      </rPr>
      <t>경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포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동</t>
    </r>
  </si>
  <si>
    <r>
      <t xml:space="preserve"> </t>
    </r>
    <r>
      <rPr>
        <sz val="10"/>
        <color rgb="FF000000"/>
        <rFont val="한컴 고딕"/>
        <family val="3"/>
        <charset val="129"/>
      </rPr>
      <t>자료</t>
    </r>
    <r>
      <rPr>
        <sz val="10"/>
        <color rgb="FF000000"/>
        <rFont val="Arial Narrow"/>
        <family val="2"/>
      </rPr>
      <t xml:space="preserve">: </t>
    </r>
    <r>
      <rPr>
        <sz val="10"/>
        <color rgb="FF000000"/>
        <rFont val="한컴 고딕"/>
        <family val="3"/>
        <charset val="129"/>
      </rPr>
      <t>「농작물생산조사」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통계청</t>
    </r>
    <r>
      <rPr>
        <sz val="10"/>
        <color rgb="FF000000"/>
        <rFont val="Arial Narrow"/>
        <family val="2"/>
      </rPr>
      <t xml:space="preserve">, </t>
    </r>
    <r>
      <rPr>
        <sz val="10"/>
        <color rgb="FF000000"/>
        <rFont val="한컴 고딕"/>
        <family val="3"/>
        <charset val="129"/>
      </rPr>
      <t>강릉시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농정과</t>
    </r>
    <phoneticPr fontId="2" type="noConversion"/>
  </si>
  <si>
    <r>
      <t xml:space="preserve">6-1. </t>
    </r>
    <r>
      <rPr>
        <b/>
        <sz val="21"/>
        <color rgb="FF000000"/>
        <rFont val="한컴 고딕"/>
        <family val="3"/>
        <charset val="129"/>
      </rPr>
      <t>미곡</t>
    </r>
  </si>
  <si>
    <r>
      <rPr>
        <sz val="11"/>
        <color rgb="FF000000"/>
        <rFont val="한컴 고딕"/>
        <family val="3"/>
        <charset val="129"/>
      </rPr>
      <t>연</t>
    </r>
    <r>
      <rPr>
        <sz val="11"/>
        <color rgb="FF000000"/>
        <rFont val="Arial Narrow"/>
        <family val="2"/>
      </rPr>
      <t xml:space="preserve">    </t>
    </r>
    <r>
      <rPr>
        <sz val="11"/>
        <color rgb="FF000000"/>
        <rFont val="한컴 고딕"/>
        <family val="3"/>
        <charset val="129"/>
      </rPr>
      <t>별</t>
    </r>
  </si>
  <si>
    <r>
      <rPr>
        <sz val="11"/>
        <color rgb="FF000000"/>
        <rFont val="한컴 고딕"/>
        <family val="3"/>
        <charset val="129"/>
      </rPr>
      <t>합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계</t>
    </r>
  </si>
  <si>
    <r>
      <rPr>
        <sz val="11"/>
        <color rgb="FF000000"/>
        <rFont val="한컴 고딕"/>
        <family val="3"/>
        <charset val="129"/>
      </rPr>
      <t>논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벼</t>
    </r>
  </si>
  <si>
    <r>
      <rPr>
        <sz val="11"/>
        <color rgb="FF000000"/>
        <rFont val="한컴 고딕"/>
        <family val="3"/>
        <charset val="129"/>
      </rPr>
      <t>밭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벼</t>
    </r>
  </si>
  <si>
    <r>
      <rPr>
        <sz val="11"/>
        <color rgb="FF000000"/>
        <rFont val="한컴 고딕"/>
        <family val="3"/>
        <charset val="129"/>
      </rPr>
      <t>면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적</t>
    </r>
  </si>
  <si>
    <r>
      <rPr>
        <sz val="11"/>
        <color rgb="FF000000"/>
        <rFont val="한컴 고딕"/>
        <family val="3"/>
        <charset val="129"/>
      </rPr>
      <t>읍면동별</t>
    </r>
    <phoneticPr fontId="2" type="noConversion"/>
  </si>
  <si>
    <r>
      <rPr>
        <sz val="11"/>
        <color theme="1"/>
        <rFont val="한컴 고딕"/>
        <family val="3"/>
        <charset val="129"/>
      </rPr>
      <t>주문진읍</t>
    </r>
  </si>
  <si>
    <r>
      <rPr>
        <sz val="11"/>
        <color theme="1"/>
        <rFont val="한컴 고딕"/>
        <family val="3"/>
        <charset val="129"/>
      </rPr>
      <t>성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산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면</t>
    </r>
  </si>
  <si>
    <r>
      <rPr>
        <sz val="11"/>
        <color theme="1"/>
        <rFont val="한컴 고딕"/>
        <family val="3"/>
        <charset val="129"/>
      </rPr>
      <t>왕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산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면</t>
    </r>
  </si>
  <si>
    <r>
      <rPr>
        <sz val="11"/>
        <color theme="1"/>
        <rFont val="한컴 고딕"/>
        <family val="3"/>
        <charset val="129"/>
      </rPr>
      <t>구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정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면</t>
    </r>
  </si>
  <si>
    <r>
      <rPr>
        <sz val="11"/>
        <color theme="1"/>
        <rFont val="한컴 고딕"/>
        <family val="3"/>
        <charset val="129"/>
      </rPr>
      <t>강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동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면</t>
    </r>
  </si>
  <si>
    <r>
      <rPr>
        <sz val="11"/>
        <color theme="1"/>
        <rFont val="한컴 고딕"/>
        <family val="3"/>
        <charset val="129"/>
      </rPr>
      <t>옥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계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면</t>
    </r>
  </si>
  <si>
    <r>
      <rPr>
        <sz val="11"/>
        <color theme="1"/>
        <rFont val="한컴 고딕"/>
        <family val="3"/>
        <charset val="129"/>
      </rPr>
      <t>사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천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면</t>
    </r>
  </si>
  <si>
    <r>
      <rPr>
        <sz val="11"/>
        <color theme="1"/>
        <rFont val="한컴 고딕"/>
        <family val="3"/>
        <charset val="129"/>
      </rPr>
      <t>연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곡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면</t>
    </r>
  </si>
  <si>
    <r>
      <rPr>
        <sz val="11"/>
        <color theme="1"/>
        <rFont val="한컴 고딕"/>
        <family val="3"/>
        <charset val="129"/>
      </rPr>
      <t>홍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제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동</t>
    </r>
  </si>
  <si>
    <r>
      <rPr>
        <sz val="11"/>
        <color theme="1"/>
        <rFont val="한컴 고딕"/>
        <family val="3"/>
        <charset val="129"/>
      </rPr>
      <t>중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앙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동</t>
    </r>
  </si>
  <si>
    <r>
      <rPr>
        <sz val="11"/>
        <color theme="1"/>
        <rFont val="한컴 고딕"/>
        <family val="3"/>
        <charset val="129"/>
      </rPr>
      <t>옥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천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동</t>
    </r>
  </si>
  <si>
    <r>
      <rPr>
        <sz val="11"/>
        <color theme="1"/>
        <rFont val="한컴 고딕"/>
        <family val="3"/>
        <charset val="129"/>
      </rPr>
      <t>교</t>
    </r>
    <r>
      <rPr>
        <sz val="11"/>
        <color theme="1"/>
        <rFont val="Arial Narrow"/>
        <family val="2"/>
      </rPr>
      <t xml:space="preserve">   1   </t>
    </r>
    <r>
      <rPr>
        <sz val="11"/>
        <color theme="1"/>
        <rFont val="한컴 고딕"/>
        <family val="3"/>
        <charset val="129"/>
      </rPr>
      <t>동</t>
    </r>
  </si>
  <si>
    <r>
      <rPr>
        <sz val="11"/>
        <color theme="1"/>
        <rFont val="한컴 고딕"/>
        <family val="3"/>
        <charset val="129"/>
      </rPr>
      <t>교</t>
    </r>
    <r>
      <rPr>
        <sz val="11"/>
        <color theme="1"/>
        <rFont val="Arial Narrow"/>
        <family val="2"/>
      </rPr>
      <t xml:space="preserve">   2   </t>
    </r>
    <r>
      <rPr>
        <sz val="11"/>
        <color theme="1"/>
        <rFont val="한컴 고딕"/>
        <family val="3"/>
        <charset val="129"/>
      </rPr>
      <t>동</t>
    </r>
  </si>
  <si>
    <r>
      <rPr>
        <sz val="11"/>
        <color theme="1"/>
        <rFont val="한컴 고딕"/>
        <family val="3"/>
        <charset val="129"/>
      </rPr>
      <t>포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남</t>
    </r>
    <r>
      <rPr>
        <sz val="11"/>
        <color theme="1"/>
        <rFont val="Arial Narrow"/>
        <family val="2"/>
      </rPr>
      <t xml:space="preserve"> 1</t>
    </r>
    <r>
      <rPr>
        <sz val="11"/>
        <color theme="1"/>
        <rFont val="한컴 고딕"/>
        <family val="3"/>
        <charset val="129"/>
      </rPr>
      <t>동</t>
    </r>
  </si>
  <si>
    <r>
      <rPr>
        <sz val="11"/>
        <color theme="1"/>
        <rFont val="한컴 고딕"/>
        <family val="3"/>
        <charset val="129"/>
      </rPr>
      <t>포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남</t>
    </r>
    <r>
      <rPr>
        <sz val="11"/>
        <color theme="1"/>
        <rFont val="Arial Narrow"/>
        <family val="2"/>
      </rPr>
      <t xml:space="preserve"> 2</t>
    </r>
    <r>
      <rPr>
        <sz val="11"/>
        <color theme="1"/>
        <rFont val="한컴 고딕"/>
        <family val="3"/>
        <charset val="129"/>
      </rPr>
      <t>동</t>
    </r>
  </si>
  <si>
    <r>
      <rPr>
        <sz val="11"/>
        <color theme="1"/>
        <rFont val="한컴 고딕"/>
        <family val="3"/>
        <charset val="129"/>
      </rPr>
      <t>초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당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동</t>
    </r>
  </si>
  <si>
    <r>
      <rPr>
        <sz val="11"/>
        <color theme="1"/>
        <rFont val="한컴 고딕"/>
        <family val="3"/>
        <charset val="129"/>
      </rPr>
      <t>송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정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동</t>
    </r>
  </si>
  <si>
    <r>
      <rPr>
        <sz val="11"/>
        <color theme="1"/>
        <rFont val="한컴 고딕"/>
        <family val="3"/>
        <charset val="129"/>
      </rPr>
      <t>내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곡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동</t>
    </r>
  </si>
  <si>
    <r>
      <rPr>
        <sz val="11"/>
        <color theme="1"/>
        <rFont val="한컴 고딕"/>
        <family val="3"/>
        <charset val="129"/>
      </rPr>
      <t>강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남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동</t>
    </r>
  </si>
  <si>
    <r>
      <rPr>
        <sz val="11"/>
        <color theme="1"/>
        <rFont val="한컴 고딕"/>
        <family val="3"/>
        <charset val="129"/>
      </rPr>
      <t>성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덕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동</t>
    </r>
  </si>
  <si>
    <r>
      <rPr>
        <sz val="11"/>
        <color theme="1"/>
        <rFont val="한컴 고딕"/>
        <family val="3"/>
        <charset val="129"/>
      </rPr>
      <t>경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포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동</t>
    </r>
  </si>
  <si>
    <r>
      <rPr>
        <sz val="10"/>
        <color rgb="FF000000"/>
        <rFont val="한컴 고딕"/>
        <family val="3"/>
        <charset val="129"/>
      </rPr>
      <t>자료</t>
    </r>
    <r>
      <rPr>
        <sz val="10"/>
        <color rgb="FF000000"/>
        <rFont val="Arial Narrow"/>
        <family val="2"/>
      </rPr>
      <t xml:space="preserve">: </t>
    </r>
    <r>
      <rPr>
        <sz val="10"/>
        <color rgb="FF000000"/>
        <rFont val="한컴 고딕"/>
        <family val="3"/>
        <charset val="129"/>
      </rPr>
      <t>「농작물생산조사」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통계청</t>
    </r>
    <r>
      <rPr>
        <sz val="10"/>
        <color rgb="FF000000"/>
        <rFont val="Arial Narrow"/>
        <family val="2"/>
      </rPr>
      <t xml:space="preserve">, </t>
    </r>
    <r>
      <rPr>
        <sz val="10"/>
        <color rgb="FF000000"/>
        <rFont val="한컴 고딕"/>
        <family val="3"/>
        <charset val="129"/>
      </rPr>
      <t>강릉시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농정과</t>
    </r>
    <phoneticPr fontId="2" type="noConversion"/>
  </si>
  <si>
    <r>
      <rPr>
        <sz val="10"/>
        <color rgb="FF000000"/>
        <rFont val="한컴 고딕"/>
        <family val="3"/>
        <charset val="129"/>
      </rPr>
      <t>단위</t>
    </r>
    <r>
      <rPr>
        <sz val="10"/>
        <color rgb="FF000000"/>
        <rFont val="Arial Narrow"/>
        <family val="2"/>
      </rPr>
      <t xml:space="preserve"> : ha, M/T</t>
    </r>
  </si>
  <si>
    <r>
      <rPr>
        <sz val="11"/>
        <color rgb="FF000000"/>
        <rFont val="한컴 고딕"/>
        <family val="3"/>
        <charset val="129"/>
      </rPr>
      <t>겉보리</t>
    </r>
  </si>
  <si>
    <r>
      <rPr>
        <sz val="11"/>
        <color rgb="FF000000"/>
        <rFont val="한컴 고딕"/>
        <family val="3"/>
        <charset val="129"/>
      </rPr>
      <t>쌀보리</t>
    </r>
  </si>
  <si>
    <r>
      <rPr>
        <sz val="11"/>
        <color rgb="FF000000"/>
        <rFont val="한컴 고딕"/>
        <family val="3"/>
        <charset val="129"/>
      </rPr>
      <t>밀</t>
    </r>
  </si>
  <si>
    <r>
      <rPr>
        <sz val="11"/>
        <color rgb="FF000000"/>
        <rFont val="한컴 고딕"/>
        <family val="3"/>
        <charset val="129"/>
      </rPr>
      <t>맥주보리</t>
    </r>
  </si>
  <si>
    <r>
      <rPr>
        <sz val="10"/>
        <color rgb="FF000000"/>
        <rFont val="한컴 고딕"/>
        <family val="3"/>
        <charset val="129"/>
      </rPr>
      <t>면</t>
    </r>
    <r>
      <rPr>
        <sz val="10"/>
        <color rgb="FF000000"/>
        <rFont val="Arial Narrow"/>
        <family val="2"/>
      </rPr>
      <t xml:space="preserve">  </t>
    </r>
    <r>
      <rPr>
        <sz val="10"/>
        <color rgb="FF000000"/>
        <rFont val="한컴 고딕"/>
        <family val="3"/>
        <charset val="129"/>
      </rPr>
      <t xml:space="preserve">적
</t>
    </r>
    <r>
      <rPr>
        <sz val="10"/>
        <color rgb="FF000000"/>
        <rFont val="Arial Narrow"/>
        <family val="2"/>
      </rPr>
      <t>Area</t>
    </r>
  </si>
  <si>
    <r>
      <rPr>
        <sz val="10"/>
        <color rgb="FF000000"/>
        <rFont val="한컴 고딕"/>
        <family val="3"/>
        <charset val="129"/>
      </rPr>
      <t>생</t>
    </r>
    <r>
      <rPr>
        <sz val="10"/>
        <color rgb="FF000000"/>
        <rFont val="Arial Narrow"/>
        <family val="2"/>
      </rPr>
      <t xml:space="preserve">  </t>
    </r>
    <r>
      <rPr>
        <sz val="10"/>
        <color rgb="FF000000"/>
        <rFont val="한컴 고딕"/>
        <family val="3"/>
        <charset val="129"/>
      </rPr>
      <t>산</t>
    </r>
    <r>
      <rPr>
        <sz val="10"/>
        <color rgb="FF000000"/>
        <rFont val="Arial Narrow"/>
        <family val="2"/>
      </rPr>
      <t xml:space="preserve">  </t>
    </r>
    <r>
      <rPr>
        <sz val="10"/>
        <color rgb="FF000000"/>
        <rFont val="한컴 고딕"/>
        <family val="3"/>
        <charset val="129"/>
      </rPr>
      <t xml:space="preserve">량
</t>
    </r>
    <r>
      <rPr>
        <sz val="10"/>
        <color rgb="FF000000"/>
        <rFont val="Arial Narrow"/>
        <family val="2"/>
      </rPr>
      <t>Production</t>
    </r>
  </si>
  <si>
    <r>
      <rPr>
        <sz val="10"/>
        <color rgb="FF000000"/>
        <rFont val="한컴 고딕"/>
        <family val="3"/>
        <charset val="129"/>
      </rPr>
      <t>면</t>
    </r>
    <r>
      <rPr>
        <sz val="10"/>
        <color rgb="FF000000"/>
        <rFont val="Arial Narrow"/>
        <family val="2"/>
      </rPr>
      <t xml:space="preserve">   </t>
    </r>
    <r>
      <rPr>
        <sz val="10"/>
        <color rgb="FF000000"/>
        <rFont val="한컴 고딕"/>
        <family val="3"/>
        <charset val="129"/>
      </rPr>
      <t xml:space="preserve">적
</t>
    </r>
    <r>
      <rPr>
        <sz val="10"/>
        <color rgb="FF000000"/>
        <rFont val="Arial Narrow"/>
        <family val="2"/>
      </rPr>
      <t>Area</t>
    </r>
  </si>
  <si>
    <r>
      <rPr>
        <sz val="10"/>
        <color rgb="FF000000"/>
        <rFont val="한컴 고딕"/>
        <family val="3"/>
        <charset val="129"/>
      </rPr>
      <t>생</t>
    </r>
    <r>
      <rPr>
        <sz val="10"/>
        <color rgb="FF000000"/>
        <rFont val="Arial Narrow"/>
        <family val="2"/>
      </rPr>
      <t xml:space="preserve">  </t>
    </r>
    <r>
      <rPr>
        <sz val="10"/>
        <color rgb="FF000000"/>
        <rFont val="한컴 고딕"/>
        <family val="3"/>
        <charset val="129"/>
      </rPr>
      <t>산</t>
    </r>
    <r>
      <rPr>
        <sz val="10"/>
        <color rgb="FF000000"/>
        <rFont val="Arial Narrow"/>
        <family val="2"/>
      </rPr>
      <t xml:space="preserve">  </t>
    </r>
    <r>
      <rPr>
        <sz val="10"/>
        <color rgb="FF000000"/>
        <rFont val="한컴 고딕"/>
        <family val="3"/>
        <charset val="129"/>
      </rPr>
      <t>량</t>
    </r>
    <r>
      <rPr>
        <sz val="10"/>
        <color rgb="FF000000"/>
        <rFont val="Arial Narrow"/>
        <family val="2"/>
      </rPr>
      <t xml:space="preserve"> Production</t>
    </r>
  </si>
  <si>
    <r>
      <rPr>
        <sz val="10"/>
        <color rgb="FF000000"/>
        <rFont val="한컴 고딕"/>
        <family val="3"/>
        <charset val="129"/>
      </rPr>
      <t>생</t>
    </r>
    <r>
      <rPr>
        <sz val="10"/>
        <color rgb="FF000000"/>
        <rFont val="Arial Narrow"/>
        <family val="2"/>
      </rPr>
      <t xml:space="preserve">  </t>
    </r>
    <r>
      <rPr>
        <sz val="10"/>
        <color rgb="FF000000"/>
        <rFont val="한컴 고딕"/>
        <family val="3"/>
        <charset val="129"/>
      </rPr>
      <t>산</t>
    </r>
    <r>
      <rPr>
        <sz val="10"/>
        <color rgb="FF000000"/>
        <rFont val="Arial Narrow"/>
        <family val="2"/>
      </rPr>
      <t xml:space="preserve">  </t>
    </r>
    <r>
      <rPr>
        <sz val="10"/>
        <color rgb="FF000000"/>
        <rFont val="한컴 고딕"/>
        <family val="3"/>
        <charset val="129"/>
      </rPr>
      <t xml:space="preserve">량
</t>
    </r>
    <r>
      <rPr>
        <sz val="10"/>
        <color rgb="FF000000"/>
        <rFont val="Arial Narrow"/>
        <family val="2"/>
      </rPr>
      <t xml:space="preserve"> Production</t>
    </r>
    <phoneticPr fontId="2" type="noConversion"/>
  </si>
  <si>
    <r>
      <t xml:space="preserve">6-2. </t>
    </r>
    <r>
      <rPr>
        <b/>
        <sz val="21"/>
        <color rgb="FF000000"/>
        <rFont val="한컴 고딕"/>
        <family val="3"/>
        <charset val="129"/>
      </rPr>
      <t>맥류</t>
    </r>
    <phoneticPr fontId="2" type="noConversion"/>
  </si>
  <si>
    <r>
      <rPr>
        <sz val="11"/>
        <color rgb="FF000000"/>
        <rFont val="한컴 고딕"/>
        <family val="3"/>
        <charset val="129"/>
      </rPr>
      <t>합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계</t>
    </r>
    <phoneticPr fontId="2" type="noConversion"/>
  </si>
  <si>
    <r>
      <t xml:space="preserve">6-3. </t>
    </r>
    <r>
      <rPr>
        <b/>
        <sz val="21"/>
        <color rgb="FF000000"/>
        <rFont val="한컴 고딕"/>
        <family val="3"/>
        <charset val="129"/>
      </rPr>
      <t>잡곡</t>
    </r>
    <r>
      <rPr>
        <b/>
        <sz val="21"/>
        <color rgb="FF000000"/>
        <rFont val="Arial Narrow"/>
        <family val="2"/>
      </rPr>
      <t xml:space="preserve">  </t>
    </r>
  </si>
  <si>
    <r>
      <rPr>
        <sz val="11"/>
        <color rgb="FF000000"/>
        <rFont val="한컴 고딕"/>
        <family val="3"/>
        <charset val="129"/>
      </rPr>
      <t>옥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수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수</t>
    </r>
  </si>
  <si>
    <r>
      <rPr>
        <sz val="11"/>
        <color rgb="FF000000"/>
        <rFont val="한컴 고딕"/>
        <family val="3"/>
        <charset val="129"/>
      </rPr>
      <t>메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밀</t>
    </r>
  </si>
  <si>
    <r>
      <rPr>
        <sz val="11"/>
        <color rgb="FF000000"/>
        <rFont val="한컴 고딕"/>
        <family val="3"/>
        <charset val="129"/>
      </rPr>
      <t>기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타</t>
    </r>
  </si>
  <si>
    <r>
      <rPr>
        <sz val="10"/>
        <color rgb="FF000000"/>
        <rFont val="한컴 고딕"/>
        <family val="3"/>
        <charset val="129"/>
      </rPr>
      <t>생</t>
    </r>
    <r>
      <rPr>
        <sz val="10"/>
        <color rgb="FF000000"/>
        <rFont val="Arial Narrow"/>
        <family val="2"/>
      </rPr>
      <t xml:space="preserve">  </t>
    </r>
    <r>
      <rPr>
        <sz val="10"/>
        <color rgb="FF000000"/>
        <rFont val="한컴 고딕"/>
        <family val="3"/>
        <charset val="129"/>
      </rPr>
      <t>산</t>
    </r>
    <r>
      <rPr>
        <sz val="10"/>
        <color rgb="FF000000"/>
        <rFont val="Arial Narrow"/>
        <family val="2"/>
      </rPr>
      <t xml:space="preserve">  </t>
    </r>
    <r>
      <rPr>
        <sz val="10"/>
        <color rgb="FF000000"/>
        <rFont val="한컴 고딕"/>
        <family val="3"/>
        <charset val="129"/>
      </rPr>
      <t xml:space="preserve">량
</t>
    </r>
    <r>
      <rPr>
        <sz val="10"/>
        <color rgb="FF000000"/>
        <rFont val="Arial Narrow"/>
        <family val="2"/>
      </rPr>
      <t>Production</t>
    </r>
    <phoneticPr fontId="2" type="noConversion"/>
  </si>
  <si>
    <r>
      <t xml:space="preserve">6-4. </t>
    </r>
    <r>
      <rPr>
        <b/>
        <sz val="21"/>
        <color rgb="FF000000"/>
        <rFont val="한컴 고딕"/>
        <family val="3"/>
        <charset val="129"/>
      </rPr>
      <t>두류</t>
    </r>
  </si>
  <si>
    <r>
      <rPr>
        <sz val="11"/>
        <color rgb="FF000000"/>
        <rFont val="한컴 고딕"/>
        <family val="3"/>
        <charset val="129"/>
      </rPr>
      <t>연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별</t>
    </r>
    <phoneticPr fontId="2" type="noConversion"/>
  </si>
  <si>
    <r>
      <rPr>
        <sz val="11"/>
        <color rgb="FF000000"/>
        <rFont val="한컴 고딕"/>
        <family val="3"/>
        <charset val="129"/>
      </rPr>
      <t>콩</t>
    </r>
    <phoneticPr fontId="2" type="noConversion"/>
  </si>
  <si>
    <r>
      <rPr>
        <sz val="11"/>
        <color rgb="FF000000"/>
        <rFont val="한컴 고딕"/>
        <family val="3"/>
        <charset val="129"/>
      </rPr>
      <t>팥</t>
    </r>
    <phoneticPr fontId="2" type="noConversion"/>
  </si>
  <si>
    <r>
      <rPr>
        <sz val="11"/>
        <color rgb="FF000000"/>
        <rFont val="한컴 고딕"/>
        <family val="3"/>
        <charset val="129"/>
      </rPr>
      <t>녹두</t>
    </r>
    <phoneticPr fontId="2" type="noConversion"/>
  </si>
  <si>
    <r>
      <rPr>
        <sz val="11"/>
        <color rgb="FF000000"/>
        <rFont val="한컴 고딕"/>
        <family val="3"/>
        <charset val="129"/>
      </rPr>
      <t>기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타</t>
    </r>
    <phoneticPr fontId="2" type="noConversion"/>
  </si>
  <si>
    <r>
      <t xml:space="preserve">6-5. </t>
    </r>
    <r>
      <rPr>
        <b/>
        <sz val="21"/>
        <color rgb="FF000000"/>
        <rFont val="한컴 고딕"/>
        <family val="3"/>
        <charset val="129"/>
      </rPr>
      <t>서류</t>
    </r>
  </si>
  <si>
    <r>
      <rPr>
        <sz val="11"/>
        <color rgb="FF000000"/>
        <rFont val="한컴 고딕"/>
        <family val="3"/>
        <charset val="129"/>
      </rPr>
      <t>고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구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마</t>
    </r>
    <phoneticPr fontId="2" type="noConversion"/>
  </si>
  <si>
    <r>
      <rPr>
        <sz val="11"/>
        <color rgb="FF000000"/>
        <rFont val="한컴 고딕"/>
        <family val="3"/>
        <charset val="129"/>
      </rPr>
      <t>감</t>
    </r>
    <r>
      <rPr>
        <sz val="11"/>
        <color rgb="FF000000"/>
        <rFont val="Arial Narrow"/>
        <family val="2"/>
      </rPr>
      <t xml:space="preserve">   </t>
    </r>
    <r>
      <rPr>
        <sz val="11"/>
        <color rgb="FF000000"/>
        <rFont val="한컴 고딕"/>
        <family val="3"/>
        <charset val="129"/>
      </rPr>
      <t>자</t>
    </r>
    <phoneticPr fontId="2" type="noConversion"/>
  </si>
  <si>
    <r>
      <t xml:space="preserve">7. </t>
    </r>
    <r>
      <rPr>
        <b/>
        <sz val="21"/>
        <color rgb="FF000000"/>
        <rFont val="한컴 고딕"/>
        <family val="3"/>
        <charset val="129"/>
      </rPr>
      <t>채소류</t>
    </r>
    <r>
      <rPr>
        <b/>
        <sz val="21"/>
        <color rgb="FF000000"/>
        <rFont val="Arial Narrow"/>
        <family val="2"/>
      </rPr>
      <t xml:space="preserve"> </t>
    </r>
    <r>
      <rPr>
        <b/>
        <sz val="21"/>
        <color rgb="FF000000"/>
        <rFont val="한컴 고딕"/>
        <family val="3"/>
        <charset val="129"/>
      </rPr>
      <t>생산량</t>
    </r>
    <r>
      <rPr>
        <b/>
        <sz val="21"/>
        <color rgb="FF000000"/>
        <rFont val="Arial Narrow"/>
        <family val="2"/>
      </rPr>
      <t>(</t>
    </r>
    <r>
      <rPr>
        <b/>
        <sz val="21"/>
        <color rgb="FF000000"/>
        <rFont val="한컴 고딕"/>
        <family val="3"/>
        <charset val="129"/>
      </rPr>
      <t>과채류</t>
    </r>
    <r>
      <rPr>
        <b/>
        <sz val="21"/>
        <color rgb="FF000000"/>
        <rFont val="Arial Narrow"/>
        <family val="2"/>
      </rPr>
      <t>)</t>
    </r>
    <phoneticPr fontId="2" type="noConversion"/>
  </si>
  <si>
    <r>
      <t xml:space="preserve">7. </t>
    </r>
    <r>
      <rPr>
        <b/>
        <sz val="21"/>
        <color theme="1"/>
        <rFont val="한컴 고딕"/>
        <family val="3"/>
        <charset val="129"/>
      </rPr>
      <t>채소류</t>
    </r>
    <r>
      <rPr>
        <b/>
        <sz val="21"/>
        <color theme="1"/>
        <rFont val="Arial Narrow"/>
        <family val="2"/>
      </rPr>
      <t xml:space="preserve"> </t>
    </r>
    <r>
      <rPr>
        <b/>
        <sz val="21"/>
        <color theme="1"/>
        <rFont val="한컴 고딕"/>
        <family val="3"/>
        <charset val="129"/>
      </rPr>
      <t>생산량</t>
    </r>
    <r>
      <rPr>
        <b/>
        <sz val="21"/>
        <color theme="1"/>
        <rFont val="Arial Narrow"/>
        <family val="2"/>
      </rPr>
      <t>(</t>
    </r>
    <r>
      <rPr>
        <b/>
        <sz val="21"/>
        <color theme="1"/>
        <rFont val="한컴 고딕"/>
        <family val="3"/>
        <charset val="129"/>
      </rPr>
      <t>과채류</t>
    </r>
    <r>
      <rPr>
        <b/>
        <sz val="21"/>
        <color theme="1"/>
        <rFont val="Arial Narrow"/>
        <family val="2"/>
      </rPr>
      <t>)(</t>
    </r>
    <r>
      <rPr>
        <b/>
        <sz val="21"/>
        <color theme="1"/>
        <rFont val="한컴 고딕"/>
        <family val="3"/>
        <charset val="129"/>
      </rPr>
      <t>속</t>
    </r>
    <r>
      <rPr>
        <b/>
        <sz val="21"/>
        <color theme="1"/>
        <rFont val="Arial Narrow"/>
        <family val="2"/>
      </rPr>
      <t>)</t>
    </r>
    <phoneticPr fontId="2" type="noConversion"/>
  </si>
  <si>
    <r>
      <rPr>
        <sz val="10"/>
        <color rgb="FF000000"/>
        <rFont val="한컴 고딕"/>
        <family val="3"/>
        <charset val="129"/>
      </rPr>
      <t>읍면동별</t>
    </r>
    <phoneticPr fontId="2" type="noConversion"/>
  </si>
  <si>
    <r>
      <t xml:space="preserve">7-1. </t>
    </r>
    <r>
      <rPr>
        <b/>
        <sz val="21"/>
        <color rgb="FF000000"/>
        <rFont val="한컴 고딕"/>
        <family val="3"/>
        <charset val="129"/>
      </rPr>
      <t>채소류</t>
    </r>
    <r>
      <rPr>
        <b/>
        <sz val="21"/>
        <color rgb="FF000000"/>
        <rFont val="Arial Narrow"/>
        <family val="2"/>
      </rPr>
      <t xml:space="preserve"> </t>
    </r>
    <r>
      <rPr>
        <b/>
        <sz val="21"/>
        <color rgb="FF000000"/>
        <rFont val="한컴 고딕"/>
        <family val="3"/>
        <charset val="129"/>
      </rPr>
      <t>생산량</t>
    </r>
    <r>
      <rPr>
        <b/>
        <sz val="21"/>
        <color rgb="FF000000"/>
        <rFont val="Arial Narrow"/>
        <family val="2"/>
      </rPr>
      <t>(</t>
    </r>
    <r>
      <rPr>
        <b/>
        <sz val="21"/>
        <color rgb="FF000000"/>
        <rFont val="한컴 고딕"/>
        <family val="3"/>
        <charset val="129"/>
      </rPr>
      <t>엽채류</t>
    </r>
    <r>
      <rPr>
        <b/>
        <sz val="21"/>
        <color rgb="FF000000"/>
        <rFont val="Arial Narrow"/>
        <family val="2"/>
      </rPr>
      <t>)</t>
    </r>
    <phoneticPr fontId="2" type="noConversion"/>
  </si>
  <si>
    <r>
      <t xml:space="preserve">7-2. </t>
    </r>
    <r>
      <rPr>
        <b/>
        <sz val="21"/>
        <color rgb="FF000000"/>
        <rFont val="한컴 고딕"/>
        <family val="3"/>
        <charset val="129"/>
      </rPr>
      <t>채소류</t>
    </r>
    <r>
      <rPr>
        <b/>
        <sz val="21"/>
        <color rgb="FF000000"/>
        <rFont val="Arial Narrow"/>
        <family val="2"/>
      </rPr>
      <t xml:space="preserve"> </t>
    </r>
    <r>
      <rPr>
        <b/>
        <sz val="21"/>
        <color rgb="FF000000"/>
        <rFont val="한컴 고딕"/>
        <family val="3"/>
        <charset val="129"/>
      </rPr>
      <t>생산량</t>
    </r>
    <r>
      <rPr>
        <b/>
        <sz val="21"/>
        <color rgb="FF000000"/>
        <rFont val="Arial Narrow"/>
        <family val="2"/>
      </rPr>
      <t>(</t>
    </r>
    <r>
      <rPr>
        <b/>
        <sz val="21"/>
        <color rgb="FF000000"/>
        <rFont val="한컴 고딕"/>
        <family val="3"/>
        <charset val="129"/>
      </rPr>
      <t>근채류</t>
    </r>
    <r>
      <rPr>
        <b/>
        <sz val="21"/>
        <color rgb="FF000000"/>
        <rFont val="Arial Narrow"/>
        <family val="2"/>
      </rPr>
      <t>)</t>
    </r>
    <phoneticPr fontId="2" type="noConversion"/>
  </si>
  <si>
    <r>
      <t xml:space="preserve">8. </t>
    </r>
    <r>
      <rPr>
        <b/>
        <sz val="21"/>
        <color rgb="FF000000"/>
        <rFont val="한컴 고딕"/>
        <family val="3"/>
        <charset val="129"/>
      </rPr>
      <t>특용작물</t>
    </r>
    <r>
      <rPr>
        <b/>
        <sz val="21"/>
        <color rgb="FF000000"/>
        <rFont val="Arial Narrow"/>
        <family val="2"/>
      </rPr>
      <t xml:space="preserve"> </t>
    </r>
    <r>
      <rPr>
        <b/>
        <sz val="21"/>
        <color rgb="FF000000"/>
        <rFont val="한컴 고딕"/>
        <family val="3"/>
        <charset val="129"/>
      </rPr>
      <t>생산량</t>
    </r>
    <r>
      <rPr>
        <b/>
        <sz val="21"/>
        <color rgb="FF000000"/>
        <rFont val="Arial Narrow"/>
        <family val="2"/>
      </rPr>
      <t xml:space="preserve">  </t>
    </r>
  </si>
  <si>
    <r>
      <rPr>
        <sz val="11"/>
        <color rgb="FF000000"/>
        <rFont val="한컴 고딕"/>
        <family val="3"/>
        <charset val="129"/>
      </rPr>
      <t>참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깨</t>
    </r>
    <phoneticPr fontId="2" type="noConversion"/>
  </si>
  <si>
    <r>
      <rPr>
        <sz val="11"/>
        <color rgb="FF000000"/>
        <rFont val="한컴 고딕"/>
        <family val="3"/>
        <charset val="129"/>
      </rPr>
      <t>들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깨</t>
    </r>
    <phoneticPr fontId="2" type="noConversion"/>
  </si>
  <si>
    <r>
      <rPr>
        <sz val="11"/>
        <color rgb="FF000000"/>
        <rFont val="한컴 고딕"/>
        <family val="3"/>
        <charset val="129"/>
      </rPr>
      <t>땅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콩</t>
    </r>
    <phoneticPr fontId="2" type="noConversion"/>
  </si>
  <si>
    <r>
      <rPr>
        <sz val="11"/>
        <rFont val="한컴 고딕"/>
        <family val="3"/>
        <charset val="129"/>
      </rPr>
      <t>주문진읍</t>
    </r>
  </si>
  <si>
    <r>
      <rPr>
        <sz val="11"/>
        <rFont val="한컴 고딕"/>
        <family val="3"/>
        <charset val="129"/>
      </rPr>
      <t>성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</si>
  <si>
    <r>
      <rPr>
        <sz val="11"/>
        <rFont val="한컴 고딕"/>
        <family val="3"/>
        <charset val="129"/>
      </rPr>
      <t>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</si>
  <si>
    <r>
      <rPr>
        <sz val="11"/>
        <rFont val="한컴 고딕"/>
        <family val="3"/>
        <charset val="129"/>
      </rPr>
      <t>구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</si>
  <si>
    <r>
      <rPr>
        <sz val="11"/>
        <rFont val="한컴 고딕"/>
        <family val="3"/>
        <charset val="129"/>
      </rPr>
      <t>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</si>
  <si>
    <r>
      <rPr>
        <sz val="11"/>
        <rFont val="한컴 고딕"/>
        <family val="3"/>
        <charset val="129"/>
      </rPr>
      <t>옥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계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</si>
  <si>
    <r>
      <rPr>
        <sz val="11"/>
        <rFont val="한컴 고딕"/>
        <family val="3"/>
        <charset val="129"/>
      </rPr>
      <t>사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천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</si>
  <si>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곡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</si>
  <si>
    <r>
      <rPr>
        <sz val="11"/>
        <rFont val="한컴 고딕"/>
        <family val="3"/>
        <charset val="129"/>
      </rPr>
      <t>홍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제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</si>
  <si>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중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앙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</si>
  <si>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옥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천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</si>
  <si>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교</t>
    </r>
    <r>
      <rPr>
        <sz val="11"/>
        <rFont val="Arial Narrow"/>
        <family val="2"/>
      </rPr>
      <t xml:space="preserve">   1   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</si>
  <si>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교</t>
    </r>
    <r>
      <rPr>
        <sz val="11"/>
        <rFont val="Arial Narrow"/>
        <family val="2"/>
      </rPr>
      <t xml:space="preserve">   2   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</si>
  <si>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포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남</t>
    </r>
    <r>
      <rPr>
        <sz val="11"/>
        <rFont val="Arial Narrow"/>
        <family val="2"/>
      </rPr>
      <t xml:space="preserve"> 1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</si>
  <si>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포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남</t>
    </r>
    <r>
      <rPr>
        <sz val="11"/>
        <rFont val="Arial Narrow"/>
        <family val="2"/>
      </rPr>
      <t xml:space="preserve"> 2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</si>
  <si>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초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당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</si>
  <si>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송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</si>
  <si>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내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곡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</si>
  <si>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남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</si>
  <si>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성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</si>
  <si>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경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포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</si>
  <si>
    <r>
      <rPr>
        <sz val="11"/>
        <color rgb="FF000000"/>
        <rFont val="한컴 고딕"/>
        <family val="3"/>
        <charset val="129"/>
      </rPr>
      <t>연</t>
    </r>
    <r>
      <rPr>
        <sz val="11"/>
        <color rgb="FF000000"/>
        <rFont val="Arial Narrow"/>
        <family val="2"/>
      </rPr>
      <t xml:space="preserve">   </t>
    </r>
    <r>
      <rPr>
        <sz val="11"/>
        <color rgb="FF000000"/>
        <rFont val="한컴 고딕"/>
        <family val="3"/>
        <charset val="129"/>
      </rPr>
      <t>별</t>
    </r>
  </si>
  <si>
    <r>
      <rPr>
        <sz val="11"/>
        <color rgb="FF000000"/>
        <rFont val="한컴 고딕"/>
        <family val="3"/>
        <charset val="129"/>
      </rPr>
      <t>연</t>
    </r>
    <r>
      <rPr>
        <sz val="11"/>
        <color rgb="FF000000"/>
        <rFont val="Arial Narrow"/>
        <family val="2"/>
      </rPr>
      <t xml:space="preserve">   </t>
    </r>
    <r>
      <rPr>
        <sz val="11"/>
        <color rgb="FF000000"/>
        <rFont val="한컴 고딕"/>
        <family val="3"/>
        <charset val="129"/>
      </rPr>
      <t>별</t>
    </r>
    <phoneticPr fontId="2" type="noConversion"/>
  </si>
  <si>
    <r>
      <rPr>
        <sz val="11"/>
        <color rgb="FF000000"/>
        <rFont val="한컴 고딕"/>
        <family val="3"/>
        <charset val="129"/>
      </rPr>
      <t>수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박</t>
    </r>
    <phoneticPr fontId="2" type="noConversion"/>
  </si>
  <si>
    <r>
      <rPr>
        <sz val="11"/>
        <color rgb="FF000000"/>
        <rFont val="한컴 고딕"/>
        <family val="3"/>
        <charset val="129"/>
      </rPr>
      <t>참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외</t>
    </r>
    <phoneticPr fontId="2" type="noConversion"/>
  </si>
  <si>
    <r>
      <rPr>
        <sz val="11"/>
        <color rgb="FF000000"/>
        <rFont val="한컴 고딕"/>
        <family val="3"/>
        <charset val="129"/>
      </rPr>
      <t>딸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기</t>
    </r>
    <phoneticPr fontId="2" type="noConversion"/>
  </si>
  <si>
    <r>
      <rPr>
        <sz val="11"/>
        <color rgb="FF000000"/>
        <rFont val="한컴 고딕"/>
        <family val="3"/>
        <charset val="129"/>
      </rPr>
      <t>오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이</t>
    </r>
    <phoneticPr fontId="2" type="noConversion"/>
  </si>
  <si>
    <r>
      <rPr>
        <sz val="11"/>
        <color rgb="FF000000"/>
        <rFont val="한컴 고딕"/>
        <family val="3"/>
        <charset val="129"/>
      </rPr>
      <t>호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박</t>
    </r>
    <phoneticPr fontId="2" type="noConversion"/>
  </si>
  <si>
    <r>
      <rPr>
        <sz val="11"/>
        <color rgb="FF000000"/>
        <rFont val="한컴 고딕"/>
        <family val="3"/>
        <charset val="129"/>
      </rPr>
      <t>토마토</t>
    </r>
    <phoneticPr fontId="2" type="noConversion"/>
  </si>
  <si>
    <r>
      <rPr>
        <sz val="11"/>
        <color rgb="FF000000"/>
        <rFont val="한컴 고딕"/>
        <family val="3"/>
        <charset val="129"/>
      </rPr>
      <t>배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추</t>
    </r>
    <phoneticPr fontId="2" type="noConversion"/>
  </si>
  <si>
    <r>
      <rPr>
        <sz val="11"/>
        <color rgb="FF000000"/>
        <rFont val="한컴 고딕"/>
        <family val="3"/>
        <charset val="129"/>
      </rPr>
      <t>양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배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추</t>
    </r>
    <phoneticPr fontId="2" type="noConversion"/>
  </si>
  <si>
    <r>
      <rPr>
        <sz val="11"/>
        <color rgb="FF000000"/>
        <rFont val="한컴 고딕"/>
        <family val="3"/>
        <charset val="129"/>
      </rPr>
      <t>시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금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치</t>
    </r>
    <phoneticPr fontId="2" type="noConversion"/>
  </si>
  <si>
    <r>
      <rPr>
        <sz val="11"/>
        <color rgb="FF000000"/>
        <rFont val="한컴 고딕"/>
        <family val="3"/>
        <charset val="129"/>
      </rPr>
      <t>상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추</t>
    </r>
    <phoneticPr fontId="2" type="noConversion"/>
  </si>
  <si>
    <r>
      <rPr>
        <sz val="10"/>
        <color rgb="FF000000"/>
        <rFont val="한컴 고딕"/>
        <family val="3"/>
        <charset val="129"/>
      </rPr>
      <t>면</t>
    </r>
    <r>
      <rPr>
        <sz val="10"/>
        <color rgb="FF000000"/>
        <rFont val="Arial Narrow"/>
        <family val="2"/>
      </rPr>
      <t xml:space="preserve">   </t>
    </r>
    <r>
      <rPr>
        <sz val="10"/>
        <color rgb="FF000000"/>
        <rFont val="한컴 고딕"/>
        <family val="3"/>
        <charset val="129"/>
      </rPr>
      <t xml:space="preserve">적
</t>
    </r>
    <r>
      <rPr>
        <sz val="10"/>
        <color rgb="FF000000"/>
        <rFont val="Arial Narrow"/>
        <family val="2"/>
      </rPr>
      <t>Area</t>
    </r>
    <phoneticPr fontId="2" type="noConversion"/>
  </si>
  <si>
    <r>
      <rPr>
        <sz val="11"/>
        <color rgb="FF000000"/>
        <rFont val="한컴 고딕"/>
        <family val="3"/>
        <charset val="129"/>
      </rPr>
      <t>당</t>
    </r>
    <r>
      <rPr>
        <sz val="11"/>
        <color rgb="FF000000"/>
        <rFont val="Arial Narrow"/>
        <family val="2"/>
      </rPr>
      <t xml:space="preserve">   </t>
    </r>
    <r>
      <rPr>
        <sz val="11"/>
        <color rgb="FF000000"/>
        <rFont val="한컴 고딕"/>
        <family val="3"/>
        <charset val="129"/>
      </rPr>
      <t>근</t>
    </r>
    <phoneticPr fontId="2" type="noConversion"/>
  </si>
  <si>
    <r>
      <t xml:space="preserve">7-3. </t>
    </r>
    <r>
      <rPr>
        <b/>
        <sz val="21"/>
        <color rgb="FF000000"/>
        <rFont val="한컴 고딕"/>
        <family val="3"/>
        <charset val="129"/>
      </rPr>
      <t>채소류</t>
    </r>
    <r>
      <rPr>
        <b/>
        <sz val="21"/>
        <color rgb="FF000000"/>
        <rFont val="Arial Narrow"/>
        <family val="2"/>
      </rPr>
      <t xml:space="preserve"> </t>
    </r>
    <r>
      <rPr>
        <b/>
        <sz val="21"/>
        <color rgb="FF000000"/>
        <rFont val="한컴 고딕"/>
        <family val="3"/>
        <charset val="129"/>
      </rPr>
      <t>생산량</t>
    </r>
    <r>
      <rPr>
        <b/>
        <sz val="21"/>
        <color rgb="FF000000"/>
        <rFont val="Arial Narrow"/>
        <family val="2"/>
      </rPr>
      <t>(</t>
    </r>
    <r>
      <rPr>
        <b/>
        <sz val="21"/>
        <color rgb="FF000000"/>
        <rFont val="한컴 고딕"/>
        <family val="3"/>
        <charset val="129"/>
      </rPr>
      <t>조미채류</t>
    </r>
    <r>
      <rPr>
        <b/>
        <sz val="21"/>
        <color rgb="FF000000"/>
        <rFont val="Arial Narrow"/>
        <family val="2"/>
      </rPr>
      <t>)</t>
    </r>
    <phoneticPr fontId="2" type="noConversion"/>
  </si>
  <si>
    <r>
      <t xml:space="preserve">7-3. </t>
    </r>
    <r>
      <rPr>
        <b/>
        <sz val="21"/>
        <color theme="1"/>
        <rFont val="한컴 고딕"/>
        <family val="3"/>
        <charset val="129"/>
      </rPr>
      <t>채소류</t>
    </r>
    <r>
      <rPr>
        <b/>
        <sz val="21"/>
        <color theme="1"/>
        <rFont val="Arial Narrow"/>
        <family val="2"/>
      </rPr>
      <t xml:space="preserve"> </t>
    </r>
    <r>
      <rPr>
        <b/>
        <sz val="21"/>
        <color theme="1"/>
        <rFont val="한컴 고딕"/>
        <family val="3"/>
        <charset val="129"/>
      </rPr>
      <t>생산량</t>
    </r>
    <r>
      <rPr>
        <b/>
        <sz val="21"/>
        <color theme="1"/>
        <rFont val="Arial Narrow"/>
        <family val="2"/>
      </rPr>
      <t>(</t>
    </r>
    <r>
      <rPr>
        <b/>
        <sz val="21"/>
        <color theme="1"/>
        <rFont val="한컴 고딕"/>
        <family val="3"/>
        <charset val="129"/>
      </rPr>
      <t>조미채류</t>
    </r>
    <r>
      <rPr>
        <b/>
        <sz val="21"/>
        <color theme="1"/>
        <rFont val="Arial Narrow"/>
        <family val="2"/>
      </rPr>
      <t>)(</t>
    </r>
    <r>
      <rPr>
        <b/>
        <sz val="21"/>
        <color theme="1"/>
        <rFont val="한컴 고딕"/>
        <family val="3"/>
        <charset val="129"/>
      </rPr>
      <t>속</t>
    </r>
    <r>
      <rPr>
        <b/>
        <sz val="21"/>
        <color theme="1"/>
        <rFont val="Arial Narrow"/>
        <family val="2"/>
      </rPr>
      <t>)</t>
    </r>
    <phoneticPr fontId="2" type="noConversion"/>
  </si>
  <si>
    <r>
      <rPr>
        <sz val="11"/>
        <color rgb="FF000000"/>
        <rFont val="한컴 고딕"/>
        <family val="3"/>
        <charset val="129"/>
      </rPr>
      <t>연</t>
    </r>
    <r>
      <rPr>
        <sz val="11"/>
        <color rgb="FF000000"/>
        <rFont val="Arial Narrow"/>
        <family val="2"/>
      </rPr>
      <t xml:space="preserve">   </t>
    </r>
    <r>
      <rPr>
        <sz val="11"/>
        <color rgb="FF000000"/>
        <rFont val="한컴 고딕"/>
        <family val="3"/>
        <charset val="129"/>
      </rPr>
      <t>별
읍면동별</t>
    </r>
    <phoneticPr fontId="2" type="noConversion"/>
  </si>
  <si>
    <r>
      <rPr>
        <sz val="11"/>
        <color rgb="FF000000"/>
        <rFont val="한컴 고딕"/>
        <family val="3"/>
        <charset val="129"/>
      </rPr>
      <t>고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추</t>
    </r>
    <phoneticPr fontId="2" type="noConversion"/>
  </si>
  <si>
    <r>
      <rPr>
        <sz val="11"/>
        <color rgb="FF000000"/>
        <rFont val="한컴 고딕"/>
        <family val="3"/>
        <charset val="129"/>
      </rPr>
      <t>파</t>
    </r>
    <phoneticPr fontId="2" type="noConversion"/>
  </si>
  <si>
    <r>
      <rPr>
        <sz val="11"/>
        <color rgb="FF000000"/>
        <rFont val="한컴 고딕"/>
        <family val="3"/>
        <charset val="129"/>
      </rPr>
      <t>양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파</t>
    </r>
    <phoneticPr fontId="2" type="noConversion"/>
  </si>
  <si>
    <r>
      <rPr>
        <sz val="11"/>
        <color rgb="FF000000"/>
        <rFont val="한컴 고딕"/>
        <family val="3"/>
        <charset val="129"/>
      </rPr>
      <t>생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강</t>
    </r>
    <phoneticPr fontId="2" type="noConversion"/>
  </si>
  <si>
    <r>
      <rPr>
        <sz val="11"/>
        <color rgb="FF000000"/>
        <rFont val="한컴 고딕"/>
        <family val="3"/>
        <charset val="129"/>
      </rPr>
      <t>마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늘</t>
    </r>
    <phoneticPr fontId="2" type="noConversion"/>
  </si>
  <si>
    <r>
      <t xml:space="preserve">9. </t>
    </r>
    <r>
      <rPr>
        <b/>
        <sz val="21"/>
        <color rgb="FF000000"/>
        <rFont val="한컴 고딕"/>
        <family val="3"/>
        <charset val="129"/>
      </rPr>
      <t>과실류</t>
    </r>
    <r>
      <rPr>
        <b/>
        <sz val="21"/>
        <color rgb="FF000000"/>
        <rFont val="Arial Narrow"/>
        <family val="2"/>
      </rPr>
      <t xml:space="preserve"> </t>
    </r>
    <r>
      <rPr>
        <b/>
        <sz val="21"/>
        <color rgb="FF000000"/>
        <rFont val="한컴 고딕"/>
        <family val="3"/>
        <charset val="129"/>
      </rPr>
      <t>생산량</t>
    </r>
    <r>
      <rPr>
        <b/>
        <sz val="21"/>
        <color rgb="FF000000"/>
        <rFont val="Arial Narrow"/>
        <family val="2"/>
      </rPr>
      <t xml:space="preserve">  </t>
    </r>
  </si>
  <si>
    <r>
      <t xml:space="preserve">9. </t>
    </r>
    <r>
      <rPr>
        <b/>
        <sz val="21"/>
        <color rgb="FF000000"/>
        <rFont val="한컴 고딕"/>
        <family val="3"/>
        <charset val="129"/>
      </rPr>
      <t>과실류</t>
    </r>
    <r>
      <rPr>
        <b/>
        <sz val="21"/>
        <color rgb="FF000000"/>
        <rFont val="Arial Narrow"/>
        <family val="2"/>
      </rPr>
      <t xml:space="preserve"> </t>
    </r>
    <r>
      <rPr>
        <b/>
        <sz val="21"/>
        <color rgb="FF000000"/>
        <rFont val="한컴 고딕"/>
        <family val="3"/>
        <charset val="129"/>
      </rPr>
      <t>생산량</t>
    </r>
    <r>
      <rPr>
        <b/>
        <sz val="21"/>
        <color rgb="FF000000"/>
        <rFont val="Arial Narrow"/>
        <family val="2"/>
      </rPr>
      <t>(</t>
    </r>
    <r>
      <rPr>
        <b/>
        <sz val="21"/>
        <color rgb="FF000000"/>
        <rFont val="한컴 고딕"/>
        <family val="3"/>
        <charset val="129"/>
      </rPr>
      <t>계속</t>
    </r>
    <r>
      <rPr>
        <b/>
        <sz val="21"/>
        <color rgb="FF000000"/>
        <rFont val="Arial Narrow"/>
        <family val="2"/>
      </rPr>
      <t>)</t>
    </r>
    <phoneticPr fontId="2" type="noConversion"/>
  </si>
  <si>
    <r>
      <rPr>
        <sz val="11"/>
        <color rgb="FF000000"/>
        <rFont val="한컴 고딕"/>
        <family val="3"/>
        <charset val="129"/>
      </rPr>
      <t>합계</t>
    </r>
    <phoneticPr fontId="2" type="noConversion"/>
  </si>
  <si>
    <r>
      <rPr>
        <sz val="11"/>
        <color rgb="FF000000"/>
        <rFont val="한컴 고딕"/>
        <family val="3"/>
        <charset val="129"/>
      </rPr>
      <t>사과</t>
    </r>
    <phoneticPr fontId="2" type="noConversion"/>
  </si>
  <si>
    <r>
      <rPr>
        <sz val="11"/>
        <color rgb="FF000000"/>
        <rFont val="한컴 고딕"/>
        <family val="3"/>
        <charset val="129"/>
      </rPr>
      <t>배</t>
    </r>
    <phoneticPr fontId="2" type="noConversion"/>
  </si>
  <si>
    <r>
      <rPr>
        <sz val="11"/>
        <color rgb="FF000000"/>
        <rFont val="한컴 고딕"/>
        <family val="3"/>
        <charset val="129"/>
      </rPr>
      <t>복숭아</t>
    </r>
    <phoneticPr fontId="2" type="noConversion"/>
  </si>
  <si>
    <r>
      <rPr>
        <sz val="11"/>
        <color rgb="FF000000"/>
        <rFont val="한컴 고딕"/>
        <family val="3"/>
        <charset val="129"/>
      </rPr>
      <t>포도</t>
    </r>
    <phoneticPr fontId="2" type="noConversion"/>
  </si>
  <si>
    <r>
      <rPr>
        <sz val="11"/>
        <color rgb="FF000000"/>
        <rFont val="한컴 고딕"/>
        <family val="3"/>
        <charset val="129"/>
      </rPr>
      <t>감</t>
    </r>
    <phoneticPr fontId="2" type="noConversion"/>
  </si>
  <si>
    <r>
      <rPr>
        <sz val="11"/>
        <color rgb="FF000000"/>
        <rFont val="한컴 고딕"/>
        <family val="3"/>
        <charset val="129"/>
      </rPr>
      <t>기타</t>
    </r>
    <phoneticPr fontId="2" type="noConversion"/>
  </si>
  <si>
    <r>
      <t xml:space="preserve">10. </t>
    </r>
    <r>
      <rPr>
        <b/>
        <sz val="21"/>
        <color rgb="FF000000"/>
        <rFont val="한컴 고딕"/>
        <family val="3"/>
        <charset val="129"/>
      </rPr>
      <t>농업기계</t>
    </r>
    <r>
      <rPr>
        <b/>
        <sz val="21"/>
        <color rgb="FF000000"/>
        <rFont val="Arial Narrow"/>
        <family val="2"/>
      </rPr>
      <t xml:space="preserve"> </t>
    </r>
    <r>
      <rPr>
        <b/>
        <sz val="21"/>
        <color rgb="FF000000"/>
        <rFont val="한컴 고딕"/>
        <family val="3"/>
        <charset val="129"/>
      </rPr>
      <t xml:space="preserve">보유현황
</t>
    </r>
    <r>
      <rPr>
        <b/>
        <sz val="16"/>
        <color rgb="FF000000"/>
        <rFont val="Arial Narrow"/>
        <family val="2"/>
      </rPr>
      <t>Agricultural Machinery Holdings</t>
    </r>
    <phoneticPr fontId="2" type="noConversion"/>
  </si>
  <si>
    <r>
      <t xml:space="preserve">10. </t>
    </r>
    <r>
      <rPr>
        <b/>
        <sz val="21"/>
        <color rgb="FF000000"/>
        <rFont val="한컴 고딕"/>
        <family val="3"/>
        <charset val="129"/>
      </rPr>
      <t>농업기계</t>
    </r>
    <r>
      <rPr>
        <b/>
        <sz val="21"/>
        <color rgb="FF000000"/>
        <rFont val="Arial Narrow"/>
        <family val="2"/>
      </rPr>
      <t xml:space="preserve"> </t>
    </r>
    <r>
      <rPr>
        <b/>
        <sz val="21"/>
        <color rgb="FF000000"/>
        <rFont val="한컴 고딕"/>
        <family val="3"/>
        <charset val="129"/>
      </rPr>
      <t>보유현황</t>
    </r>
    <r>
      <rPr>
        <b/>
        <sz val="21"/>
        <color rgb="FF000000"/>
        <rFont val="Arial Narrow"/>
        <family val="2"/>
      </rPr>
      <t>(</t>
    </r>
    <r>
      <rPr>
        <b/>
        <sz val="21"/>
        <color rgb="FF000000"/>
        <rFont val="한컴 고딕"/>
        <family val="3"/>
        <charset val="129"/>
      </rPr>
      <t>속</t>
    </r>
    <r>
      <rPr>
        <b/>
        <sz val="21"/>
        <color rgb="FF000000"/>
        <rFont val="Arial Narrow"/>
        <family val="2"/>
      </rPr>
      <t xml:space="preserve">)
</t>
    </r>
    <r>
      <rPr>
        <b/>
        <sz val="16"/>
        <color rgb="FF000000"/>
        <rFont val="Arial Narrow"/>
        <family val="2"/>
      </rPr>
      <t>Agricultural Machinery Holdings(cont'd)</t>
    </r>
    <phoneticPr fontId="2" type="noConversion"/>
  </si>
  <si>
    <r>
      <rPr>
        <sz val="10"/>
        <color rgb="FF000000"/>
        <rFont val="한컴 고딕"/>
        <family val="3"/>
        <charset val="129"/>
      </rPr>
      <t>단위</t>
    </r>
    <r>
      <rPr>
        <sz val="10"/>
        <color rgb="FF000000"/>
        <rFont val="Arial Narrow"/>
        <family val="2"/>
      </rPr>
      <t xml:space="preserve"> : </t>
    </r>
    <r>
      <rPr>
        <sz val="10"/>
        <color rgb="FF000000"/>
        <rFont val="한컴 고딕"/>
        <family val="3"/>
        <charset val="129"/>
      </rPr>
      <t>대</t>
    </r>
  </si>
  <si>
    <r>
      <rPr>
        <sz val="11"/>
        <color rgb="FF000000"/>
        <rFont val="한컴 고딕"/>
        <family val="3"/>
        <charset val="129"/>
      </rPr>
      <t>총계</t>
    </r>
  </si>
  <si>
    <r>
      <rPr>
        <sz val="11"/>
        <color rgb="FF000000"/>
        <rFont val="한컴 고딕"/>
        <family val="3"/>
        <charset val="129"/>
      </rPr>
      <t>동</t>
    </r>
    <r>
      <rPr>
        <sz val="11"/>
        <color rgb="FF000000"/>
        <rFont val="Arial Narrow"/>
        <family val="2"/>
      </rPr>
      <t xml:space="preserve">   </t>
    </r>
    <r>
      <rPr>
        <sz val="11"/>
        <color rgb="FF000000"/>
        <rFont val="한컴 고딕"/>
        <family val="3"/>
        <charset val="129"/>
      </rPr>
      <t>력</t>
    </r>
  </si>
  <si>
    <r>
      <rPr>
        <sz val="11"/>
        <color rgb="FF000000"/>
        <rFont val="한컴 고딕"/>
        <family val="3"/>
        <charset val="129"/>
      </rPr>
      <t>농용트랙터</t>
    </r>
  </si>
  <si>
    <r>
      <rPr>
        <sz val="11"/>
        <color rgb="FF000000"/>
        <rFont val="한컴 고딕"/>
        <family val="3"/>
        <charset val="129"/>
      </rPr>
      <t>스피드</t>
    </r>
  </si>
  <si>
    <r>
      <rPr>
        <sz val="11"/>
        <color rgb="FF000000"/>
        <rFont val="한컴 고딕"/>
        <family val="3"/>
        <charset val="129"/>
      </rPr>
      <t>동력이앙기</t>
    </r>
  </si>
  <si>
    <r>
      <rPr>
        <sz val="11"/>
        <color rgb="FF000000"/>
        <rFont val="한컴 고딕"/>
        <family val="3"/>
        <charset val="129"/>
      </rPr>
      <t>관리기</t>
    </r>
  </si>
  <si>
    <r>
      <rPr>
        <sz val="11"/>
        <color rgb="FF000000"/>
        <rFont val="한컴 고딕"/>
        <family val="3"/>
        <charset val="129"/>
      </rPr>
      <t>콤바인</t>
    </r>
  </si>
  <si>
    <r>
      <rPr>
        <sz val="11"/>
        <color rgb="FF000000"/>
        <rFont val="한컴 고딕"/>
        <family val="3"/>
        <charset val="129"/>
      </rPr>
      <t>곡</t>
    </r>
    <r>
      <rPr>
        <sz val="11"/>
        <color rgb="FF000000"/>
        <rFont val="Arial Narrow"/>
        <family val="2"/>
      </rPr>
      <t xml:space="preserve">   </t>
    </r>
    <r>
      <rPr>
        <sz val="11"/>
        <color rgb="FF000000"/>
        <rFont val="한컴 고딕"/>
        <family val="3"/>
        <charset val="129"/>
      </rPr>
      <t>물</t>
    </r>
  </si>
  <si>
    <r>
      <rPr>
        <sz val="11"/>
        <color rgb="FF000000"/>
        <rFont val="한컴 고딕"/>
        <family val="3"/>
        <charset val="129"/>
      </rPr>
      <t>농산물</t>
    </r>
  </si>
  <si>
    <r>
      <rPr>
        <sz val="11"/>
        <color rgb="FF000000"/>
        <rFont val="한컴 고딕"/>
        <family val="3"/>
        <charset val="129"/>
      </rPr>
      <t>경운기</t>
    </r>
  </si>
  <si>
    <r>
      <rPr>
        <sz val="11"/>
        <color rgb="FF000000"/>
        <rFont val="한컴 고딕"/>
        <family val="3"/>
        <charset val="129"/>
      </rPr>
      <t>스프레이어</t>
    </r>
  </si>
  <si>
    <r>
      <rPr>
        <sz val="11"/>
        <color rgb="FF000000"/>
        <rFont val="한컴 고딕"/>
        <family val="3"/>
        <charset val="129"/>
      </rPr>
      <t>건조기</t>
    </r>
  </si>
  <si>
    <r>
      <t>(SS</t>
    </r>
    <r>
      <rPr>
        <sz val="11"/>
        <color rgb="FF000000"/>
        <rFont val="한컴 고딕"/>
        <family val="3"/>
        <charset val="129"/>
      </rPr>
      <t>기</t>
    </r>
    <r>
      <rPr>
        <sz val="11"/>
        <color rgb="FF000000"/>
        <rFont val="Arial Narrow"/>
        <family val="2"/>
      </rPr>
      <t>)</t>
    </r>
  </si>
  <si>
    <r>
      <rPr>
        <sz val="11"/>
        <color rgb="FF000000"/>
        <rFont val="한컴 고딕"/>
        <family val="3"/>
        <charset val="129"/>
      </rPr>
      <t>성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산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면</t>
    </r>
  </si>
  <si>
    <r>
      <t xml:space="preserve"> </t>
    </r>
    <r>
      <rPr>
        <sz val="10"/>
        <color rgb="FF000000"/>
        <rFont val="한컴 고딕"/>
        <family val="3"/>
        <charset val="129"/>
      </rPr>
      <t>자료</t>
    </r>
    <r>
      <rPr>
        <sz val="10"/>
        <color rgb="FF000000"/>
        <rFont val="Arial Narrow"/>
        <family val="2"/>
      </rPr>
      <t xml:space="preserve">: </t>
    </r>
    <r>
      <rPr>
        <sz val="10"/>
        <color rgb="FF000000"/>
        <rFont val="한컴 고딕"/>
        <family val="3"/>
        <charset val="129"/>
      </rPr>
      <t>「농업기계보유현황」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농림축산식품부</t>
    </r>
    <r>
      <rPr>
        <sz val="10"/>
        <color rgb="FF000000"/>
        <rFont val="Arial Narrow"/>
        <family val="2"/>
      </rPr>
      <t xml:space="preserve">, </t>
    </r>
    <r>
      <rPr>
        <sz val="10"/>
        <color rgb="FF000000"/>
        <rFont val="한컴 고딕"/>
        <family val="3"/>
        <charset val="129"/>
      </rPr>
      <t>강릉시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농정과</t>
    </r>
    <phoneticPr fontId="2" type="noConversion"/>
  </si>
  <si>
    <t>Agri. Products</t>
    <phoneticPr fontId="2" type="noConversion"/>
  </si>
  <si>
    <t>Grain</t>
    <phoneticPr fontId="2" type="noConversion"/>
  </si>
  <si>
    <r>
      <rPr>
        <sz val="11"/>
        <rFont val="한컴 고딕"/>
        <family val="3"/>
        <charset val="129"/>
      </rPr>
      <t>가구당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경지면적</t>
    </r>
    <r>
      <rPr>
        <sz val="11"/>
        <rFont val="Arial Narrow"/>
        <family val="2"/>
      </rPr>
      <t xml:space="preserve"> </t>
    </r>
    <phoneticPr fontId="2" type="noConversion"/>
  </si>
  <si>
    <r>
      <t xml:space="preserve">11. </t>
    </r>
    <r>
      <rPr>
        <b/>
        <sz val="21"/>
        <color rgb="FF000000"/>
        <rFont val="한컴 고딕"/>
        <family val="3"/>
        <charset val="129"/>
      </rPr>
      <t>농업용</t>
    </r>
    <r>
      <rPr>
        <b/>
        <sz val="21"/>
        <color rgb="FF000000"/>
        <rFont val="Arial Narrow"/>
        <family val="2"/>
      </rPr>
      <t xml:space="preserve"> </t>
    </r>
    <r>
      <rPr>
        <b/>
        <sz val="21"/>
        <color rgb="FF000000"/>
        <rFont val="한컴 고딕"/>
        <family val="3"/>
        <charset val="129"/>
      </rPr>
      <t>지하수</t>
    </r>
  </si>
  <si>
    <r>
      <rPr>
        <sz val="10"/>
        <color rgb="FF000000"/>
        <rFont val="한컴 고딕"/>
        <family val="3"/>
        <charset val="129"/>
      </rPr>
      <t>단위</t>
    </r>
    <r>
      <rPr>
        <sz val="10"/>
        <color rgb="FF000000"/>
        <rFont val="Arial Narrow"/>
        <family val="2"/>
      </rPr>
      <t xml:space="preserve"> : </t>
    </r>
    <r>
      <rPr>
        <sz val="10"/>
        <color rgb="FF000000"/>
        <rFont val="한컴 고딕"/>
        <family val="3"/>
        <charset val="129"/>
      </rPr>
      <t>개</t>
    </r>
    <r>
      <rPr>
        <sz val="10"/>
        <color rgb="FF000000"/>
        <rFont val="Arial Narrow"/>
        <family val="2"/>
      </rPr>
      <t xml:space="preserve">, </t>
    </r>
    <r>
      <rPr>
        <sz val="10"/>
        <color rgb="FF000000"/>
        <rFont val="한컴 고딕"/>
        <family val="3"/>
        <charset val="129"/>
      </rPr>
      <t>천원</t>
    </r>
    <r>
      <rPr>
        <sz val="10"/>
        <color rgb="FF000000"/>
        <rFont val="Arial Narrow"/>
        <family val="2"/>
      </rPr>
      <t xml:space="preserve">, </t>
    </r>
    <r>
      <rPr>
        <sz val="10"/>
        <color rgb="FF000000"/>
        <rFont val="한컴 고딕"/>
        <family val="3"/>
        <charset val="129"/>
      </rPr>
      <t>㎥</t>
    </r>
    <r>
      <rPr>
        <sz val="10"/>
        <color rgb="FF000000"/>
        <rFont val="Arial Narrow"/>
        <family val="2"/>
      </rPr>
      <t>/D</t>
    </r>
    <phoneticPr fontId="2" type="noConversion"/>
  </si>
  <si>
    <r>
      <t xml:space="preserve">Unit : number, 1,000won, </t>
    </r>
    <r>
      <rPr>
        <sz val="10"/>
        <color rgb="FF000000"/>
        <rFont val="한컴 고딕"/>
        <family val="3"/>
        <charset val="129"/>
      </rPr>
      <t>㎥</t>
    </r>
    <r>
      <rPr>
        <sz val="10"/>
        <color rgb="FF000000"/>
        <rFont val="Arial Narrow"/>
        <family val="2"/>
      </rPr>
      <t>/D</t>
    </r>
    <phoneticPr fontId="2" type="noConversion"/>
  </si>
  <si>
    <r>
      <rPr>
        <sz val="11"/>
        <color rgb="FF000000"/>
        <rFont val="한컴 고딕"/>
        <family val="3"/>
        <charset val="129"/>
      </rPr>
      <t>연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별</t>
    </r>
    <phoneticPr fontId="2" type="noConversion"/>
  </si>
  <si>
    <r>
      <rPr>
        <sz val="10"/>
        <color rgb="FF000000"/>
        <rFont val="한컴 고딕"/>
        <family val="3"/>
        <charset val="129"/>
      </rPr>
      <t>공</t>
    </r>
    <r>
      <rPr>
        <sz val="10"/>
        <color rgb="FF000000"/>
        <rFont val="Arial Narrow"/>
        <family val="2"/>
      </rPr>
      <t xml:space="preserve">  </t>
    </r>
    <r>
      <rPr>
        <sz val="10"/>
        <color rgb="FF000000"/>
        <rFont val="한컴 고딕"/>
        <family val="3"/>
        <charset val="129"/>
      </rPr>
      <t>수</t>
    </r>
  </si>
  <si>
    <r>
      <rPr>
        <sz val="10"/>
        <color rgb="FF000000"/>
        <rFont val="한컴 고딕"/>
        <family val="3"/>
        <charset val="129"/>
      </rPr>
      <t>투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자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액</t>
    </r>
  </si>
  <si>
    <r>
      <rPr>
        <sz val="10"/>
        <color rgb="FF000000"/>
        <rFont val="한컴 고딕"/>
        <family val="3"/>
        <charset val="129"/>
      </rPr>
      <t>지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구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수</t>
    </r>
  </si>
  <si>
    <r>
      <t xml:space="preserve"> </t>
    </r>
    <r>
      <rPr>
        <sz val="10"/>
        <color rgb="FF000000"/>
        <rFont val="한컴 고딕"/>
        <family val="3"/>
        <charset val="129"/>
      </rPr>
      <t>자료</t>
    </r>
    <r>
      <rPr>
        <sz val="10"/>
        <color rgb="FF000000"/>
        <rFont val="Arial Narrow"/>
        <family val="2"/>
      </rPr>
      <t xml:space="preserve"> : </t>
    </r>
    <r>
      <rPr>
        <sz val="10"/>
        <color rgb="FF000000"/>
        <rFont val="한컴 고딕"/>
        <family val="3"/>
        <charset val="129"/>
      </rPr>
      <t>강릉시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농정과</t>
    </r>
    <phoneticPr fontId="2" type="noConversion"/>
  </si>
  <si>
    <t>No. of 
drilled holes</t>
    <phoneticPr fontId="2" type="noConversion"/>
  </si>
  <si>
    <r>
      <rPr>
        <sz val="10"/>
        <color rgb="FF000000"/>
        <rFont val="한컴 고딕"/>
        <family val="3"/>
        <charset val="129"/>
      </rPr>
      <t>국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비</t>
    </r>
    <r>
      <rPr>
        <sz val="10"/>
        <color rgb="FF000000"/>
        <rFont val="Arial Narrow"/>
        <family val="2"/>
      </rPr>
      <t xml:space="preserve">
National gov't</t>
    </r>
    <phoneticPr fontId="2" type="noConversion"/>
  </si>
  <si>
    <r>
      <rPr>
        <sz val="10"/>
        <color rgb="FF000000"/>
        <rFont val="한컴 고딕"/>
        <family val="3"/>
        <charset val="129"/>
      </rPr>
      <t>지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방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비</t>
    </r>
    <r>
      <rPr>
        <sz val="10"/>
        <color rgb="FF000000"/>
        <rFont val="Arial Narrow"/>
        <family val="2"/>
      </rPr>
      <t xml:space="preserve">
Local gov't</t>
    </r>
    <phoneticPr fontId="2" type="noConversion"/>
  </si>
  <si>
    <r>
      <rPr>
        <sz val="10"/>
        <color rgb="FF000000"/>
        <rFont val="한컴 고딕"/>
        <family val="3"/>
        <charset val="129"/>
      </rPr>
      <t>주</t>
    </r>
    <r>
      <rPr>
        <sz val="10"/>
        <color rgb="FF000000"/>
        <rFont val="Arial Narrow"/>
        <family val="2"/>
      </rPr>
      <t xml:space="preserve">  </t>
    </r>
    <r>
      <rPr>
        <sz val="10"/>
        <color rgb="FF000000"/>
        <rFont val="한컴 고딕"/>
        <family val="3"/>
        <charset val="129"/>
      </rPr>
      <t>민</t>
    </r>
    <r>
      <rPr>
        <sz val="10"/>
        <color rgb="FF000000"/>
        <rFont val="Arial Narrow"/>
        <family val="2"/>
      </rPr>
      <t xml:space="preserve">
Residents</t>
    </r>
    <phoneticPr fontId="2" type="noConversion"/>
  </si>
  <si>
    <t>Number of areas</t>
    <phoneticPr fontId="2" type="noConversion"/>
  </si>
  <si>
    <r>
      <rPr>
        <sz val="10"/>
        <color rgb="FF000000"/>
        <rFont val="한컴 고딕"/>
        <family val="3"/>
        <charset val="129"/>
      </rPr>
      <t>재원별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 xml:space="preserve">사업비
</t>
    </r>
    <r>
      <rPr>
        <sz val="10"/>
        <color rgb="FF000000"/>
        <rFont val="Arial Narrow"/>
        <family val="2"/>
      </rPr>
      <t>Business expenses by financing source</t>
    </r>
    <phoneticPr fontId="2" type="noConversion"/>
  </si>
  <si>
    <r>
      <rPr>
        <sz val="11"/>
        <color rgb="FF000000"/>
        <rFont val="한컴 고딕"/>
        <family val="3"/>
        <charset val="129"/>
      </rPr>
      <t>이</t>
    </r>
    <r>
      <rPr>
        <sz val="11"/>
        <color rgb="FF000000"/>
        <rFont val="Arial Narrow"/>
        <family val="2"/>
      </rPr>
      <t xml:space="preserve">    </t>
    </r>
    <r>
      <rPr>
        <sz val="11"/>
        <color rgb="FF000000"/>
        <rFont val="한컴 고딕"/>
        <family val="3"/>
        <charset val="129"/>
      </rPr>
      <t>용</t>
    </r>
    <r>
      <rPr>
        <sz val="11"/>
        <color rgb="FF000000"/>
        <rFont val="Arial Narrow"/>
        <family val="2"/>
      </rPr>
      <t xml:space="preserve">    </t>
    </r>
    <r>
      <rPr>
        <sz val="11"/>
        <color rgb="FF000000"/>
        <rFont val="한컴 고딕"/>
        <family val="3"/>
        <charset val="129"/>
      </rPr>
      <t>시</t>
    </r>
    <r>
      <rPr>
        <sz val="11"/>
        <color rgb="FF000000"/>
        <rFont val="Arial Narrow"/>
        <family val="2"/>
      </rPr>
      <t xml:space="preserve">   </t>
    </r>
    <r>
      <rPr>
        <sz val="11"/>
        <color rgb="FF000000"/>
        <rFont val="한컴 고딕"/>
        <family val="3"/>
        <charset val="129"/>
      </rPr>
      <t>설</t>
    </r>
    <r>
      <rPr>
        <sz val="11"/>
        <color rgb="FF000000"/>
        <rFont val="Arial Narrow"/>
        <family val="2"/>
      </rPr>
      <t>(</t>
    </r>
    <r>
      <rPr>
        <sz val="11"/>
        <color rgb="FF000000"/>
        <rFont val="한컴 고딕"/>
        <family val="3"/>
        <charset val="129"/>
      </rPr>
      <t>비</t>
    </r>
    <r>
      <rPr>
        <sz val="11"/>
        <color rgb="FF000000"/>
        <rFont val="Arial Narrow"/>
        <family val="2"/>
      </rPr>
      <t xml:space="preserve">)     </t>
    </r>
    <r>
      <rPr>
        <sz val="10"/>
        <color rgb="FF000000"/>
        <rFont val="Arial Narrow"/>
        <family val="2"/>
      </rPr>
      <t xml:space="preserve">Underground-water facilities </t>
    </r>
    <phoneticPr fontId="2" type="noConversion"/>
  </si>
  <si>
    <r>
      <rPr>
        <sz val="11"/>
        <color rgb="FF000000"/>
        <rFont val="한컴 고딕"/>
        <family val="3"/>
        <charset val="129"/>
      </rPr>
      <t>착</t>
    </r>
    <r>
      <rPr>
        <sz val="11"/>
        <color rgb="FF000000"/>
        <rFont val="Arial Narrow"/>
        <family val="2"/>
      </rPr>
      <t xml:space="preserve">  </t>
    </r>
    <r>
      <rPr>
        <sz val="11"/>
        <color rgb="FF000000"/>
        <rFont val="한컴 고딕"/>
        <family val="3"/>
        <charset val="129"/>
      </rPr>
      <t>정</t>
    </r>
    <r>
      <rPr>
        <sz val="11"/>
        <color rgb="FF000000"/>
        <rFont val="Arial Narrow"/>
        <family val="2"/>
      </rPr>
      <t xml:space="preserve">  </t>
    </r>
    <r>
      <rPr>
        <sz val="10"/>
        <color rgb="FF000000"/>
        <rFont val="Arial Narrow"/>
        <family val="2"/>
      </rPr>
      <t>Well drilling</t>
    </r>
    <phoneticPr fontId="2" type="noConversion"/>
  </si>
  <si>
    <r>
      <t xml:space="preserve">12. </t>
    </r>
    <r>
      <rPr>
        <b/>
        <sz val="21"/>
        <rFont val="한컴 고딕"/>
        <family val="3"/>
        <charset val="129"/>
      </rPr>
      <t>가축사육</t>
    </r>
    <phoneticPr fontId="4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</si>
  <si>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농장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가구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마리</t>
    </r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</si>
  <si>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별</t>
    </r>
    <phoneticPr fontId="2" type="noConversion"/>
  </si>
  <si>
    <r>
      <rPr>
        <sz val="11"/>
        <color theme="1"/>
        <rFont val="한컴 고딕"/>
        <family val="3"/>
        <charset val="129"/>
      </rPr>
      <t>한육우</t>
    </r>
    <phoneticPr fontId="4" type="noConversion"/>
  </si>
  <si>
    <r>
      <rPr>
        <sz val="11"/>
        <color theme="1"/>
        <rFont val="한컴 고딕"/>
        <family val="3"/>
        <charset val="129"/>
      </rPr>
      <t>젖소</t>
    </r>
    <phoneticPr fontId="4" type="noConversion"/>
  </si>
  <si>
    <r>
      <rPr>
        <sz val="11"/>
        <color theme="1"/>
        <rFont val="한컴 고딕"/>
        <family val="3"/>
        <charset val="129"/>
      </rPr>
      <t>돼지</t>
    </r>
    <phoneticPr fontId="4" type="noConversion"/>
  </si>
  <si>
    <r>
      <rPr>
        <sz val="11"/>
        <color theme="1"/>
        <rFont val="한컴 고딕"/>
        <family val="3"/>
        <charset val="129"/>
      </rPr>
      <t>닭</t>
    </r>
    <r>
      <rPr>
        <vertAlign val="superscript"/>
        <sz val="11"/>
        <color indexed="8"/>
        <rFont val="Arial Narrow"/>
        <family val="2"/>
      </rPr>
      <t>1)</t>
    </r>
    <phoneticPr fontId="4" type="noConversion"/>
  </si>
  <si>
    <r>
      <rPr>
        <sz val="11"/>
        <color theme="1"/>
        <rFont val="한컴 고딕"/>
        <family val="3"/>
        <charset val="129"/>
      </rPr>
      <t>말</t>
    </r>
    <r>
      <rPr>
        <vertAlign val="superscript"/>
        <sz val="11"/>
        <color theme="1"/>
        <rFont val="Arial Narrow"/>
        <family val="2"/>
      </rPr>
      <t>2)</t>
    </r>
    <phoneticPr fontId="4" type="noConversion"/>
  </si>
  <si>
    <r>
      <rPr>
        <sz val="11"/>
        <color theme="1"/>
        <rFont val="한컴 고딕"/>
        <family val="3"/>
        <charset val="129"/>
      </rPr>
      <t>염소</t>
    </r>
    <r>
      <rPr>
        <sz val="11"/>
        <color theme="1"/>
        <rFont val="arial narrow"/>
        <family val="2"/>
        <scheme val="major"/>
      </rPr>
      <t/>
    </r>
    <phoneticPr fontId="4" type="noConversion"/>
  </si>
  <si>
    <r>
      <rPr>
        <sz val="11"/>
        <color theme="1"/>
        <rFont val="한컴 고딕"/>
        <family val="3"/>
        <charset val="129"/>
      </rPr>
      <t>면양</t>
    </r>
    <phoneticPr fontId="4" type="noConversion"/>
  </si>
  <si>
    <r>
      <t>(</t>
    </r>
    <r>
      <rPr>
        <sz val="11"/>
        <color theme="1"/>
        <rFont val="한컴 고딕"/>
        <family val="3"/>
        <charset val="129"/>
      </rPr>
      <t>유산양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포함</t>
    </r>
    <r>
      <rPr>
        <sz val="11"/>
        <color theme="1"/>
        <rFont val="Arial Narrow"/>
        <family val="2"/>
      </rPr>
      <t>)</t>
    </r>
    <phoneticPr fontId="4" type="noConversion"/>
  </si>
  <si>
    <r>
      <rPr>
        <sz val="11"/>
        <color theme="1"/>
        <rFont val="한컴 고딕"/>
        <family val="3"/>
        <charset val="129"/>
      </rPr>
      <t>토끼</t>
    </r>
    <phoneticPr fontId="4" type="noConversion"/>
  </si>
  <si>
    <r>
      <rPr>
        <sz val="11"/>
        <color theme="1"/>
        <rFont val="한컴 고딕"/>
        <family val="3"/>
        <charset val="129"/>
      </rPr>
      <t>개</t>
    </r>
    <phoneticPr fontId="4" type="noConversion"/>
  </si>
  <si>
    <r>
      <rPr>
        <sz val="11"/>
        <color indexed="8"/>
        <rFont val="한컴 고딕"/>
        <family val="3"/>
        <charset val="129"/>
      </rPr>
      <t>오리</t>
    </r>
    <r>
      <rPr>
        <vertAlign val="superscript"/>
        <sz val="11"/>
        <color indexed="8"/>
        <rFont val="Arial Narrow"/>
        <family val="2"/>
      </rPr>
      <t>3)</t>
    </r>
    <phoneticPr fontId="4" type="noConversion"/>
  </si>
  <si>
    <r>
      <rPr>
        <sz val="11"/>
        <color theme="1"/>
        <rFont val="한컴 고딕"/>
        <family val="3"/>
        <charset val="129"/>
      </rPr>
      <t>칠면조</t>
    </r>
    <phoneticPr fontId="4" type="noConversion"/>
  </si>
  <si>
    <r>
      <rPr>
        <sz val="11"/>
        <color theme="1"/>
        <rFont val="한컴 고딕"/>
        <family val="3"/>
        <charset val="129"/>
      </rPr>
      <t>거위</t>
    </r>
    <phoneticPr fontId="4" type="noConversion"/>
  </si>
  <si>
    <r>
      <rPr>
        <sz val="11"/>
        <color theme="1"/>
        <rFont val="한컴 고딕"/>
        <family val="3"/>
        <charset val="129"/>
      </rPr>
      <t>꿀벌</t>
    </r>
    <phoneticPr fontId="4" type="noConversion"/>
  </si>
  <si>
    <r>
      <rPr>
        <sz val="11"/>
        <color theme="1"/>
        <rFont val="한컴 고딕"/>
        <family val="3"/>
        <charset val="129"/>
      </rPr>
      <t>사슴</t>
    </r>
    <phoneticPr fontId="4" type="noConversion"/>
  </si>
  <si>
    <t>Farm</t>
    <phoneticPr fontId="4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</si>
  <si>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별</t>
    </r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</si>
  <si>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별</t>
    </r>
    <phoneticPr fontId="2" type="noConversion"/>
  </si>
  <si>
    <r>
      <t xml:space="preserve"> </t>
    </r>
    <r>
      <rPr>
        <sz val="10"/>
        <color theme="1"/>
        <rFont val="한컴 고딕"/>
        <family val="3"/>
        <charset val="129"/>
      </rPr>
      <t>주</t>
    </r>
    <r>
      <rPr>
        <sz val="10"/>
        <color theme="1"/>
        <rFont val="Arial Narrow"/>
        <family val="2"/>
      </rPr>
      <t xml:space="preserve">: 1) </t>
    </r>
    <r>
      <rPr>
        <sz val="10"/>
        <color theme="1"/>
        <rFont val="한컴 고딕"/>
        <family val="3"/>
        <charset val="129"/>
      </rPr>
      <t>닭</t>
    </r>
    <r>
      <rPr>
        <sz val="10"/>
        <color theme="1"/>
        <rFont val="Arial Narrow"/>
        <family val="2"/>
      </rPr>
      <t xml:space="preserve">: </t>
    </r>
    <r>
      <rPr>
        <sz val="10"/>
        <color theme="1"/>
        <rFont val="맑은 고딕"/>
        <family val="2"/>
        <charset val="129"/>
      </rPr>
      <t>시</t>
    </r>
    <r>
      <rPr>
        <sz val="10"/>
        <color theme="1"/>
        <rFont val="Arial Narrow"/>
        <family val="2"/>
      </rPr>
      <t>·</t>
    </r>
    <r>
      <rPr>
        <sz val="10"/>
        <color theme="1"/>
        <rFont val="맑은 고딕"/>
        <family val="2"/>
        <charset val="129"/>
      </rPr>
      <t>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맑은 고딕"/>
        <family val="2"/>
        <charset val="129"/>
      </rPr>
      <t>구분없이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맑은 고딕"/>
        <family val="2"/>
        <charset val="129"/>
      </rPr>
      <t>용도별</t>
    </r>
    <r>
      <rPr>
        <sz val="10"/>
        <color theme="1"/>
        <rFont val="Arial Narrow"/>
        <family val="2"/>
      </rPr>
      <t xml:space="preserve"> 3,000</t>
    </r>
    <r>
      <rPr>
        <sz val="10"/>
        <color theme="1"/>
        <rFont val="맑은 고딕"/>
        <family val="2"/>
        <charset val="129"/>
      </rPr>
      <t>마리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맑은 고딕"/>
        <family val="2"/>
        <charset val="129"/>
      </rPr>
      <t>이상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맑은 고딕"/>
        <family val="2"/>
        <charset val="129"/>
      </rPr>
      <t>사육농가를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맑은 고딕"/>
        <family val="2"/>
        <charset val="129"/>
      </rPr>
      <t>전수조사</t>
    </r>
    <r>
      <rPr>
        <sz val="10"/>
        <color theme="1"/>
        <rFont val="Arial Narrow"/>
        <family val="2"/>
      </rPr>
      <t>(2006</t>
    </r>
    <r>
      <rPr>
        <sz val="10"/>
        <color theme="1"/>
        <rFont val="맑은 고딕"/>
        <family val="2"/>
        <charset val="129"/>
      </rPr>
      <t>년부터</t>
    </r>
    <r>
      <rPr>
        <sz val="10"/>
        <color theme="1"/>
        <rFont val="Arial Narrow"/>
        <family val="2"/>
      </rPr>
      <t>)</t>
    </r>
    <r>
      <rPr>
        <sz val="10"/>
        <color theme="1"/>
        <rFont val="한컴 고딕"/>
        <family val="3"/>
        <charset val="129"/>
      </rPr>
      <t xml:space="preserve">
</t>
    </r>
    <r>
      <rPr>
        <sz val="10"/>
        <color theme="1"/>
        <rFont val="Arial Narrow"/>
        <family val="2"/>
      </rPr>
      <t xml:space="preserve">       2) </t>
    </r>
    <r>
      <rPr>
        <sz val="10"/>
        <color theme="1"/>
        <rFont val="한컴 고딕"/>
        <family val="3"/>
        <charset val="129"/>
      </rPr>
      <t>말</t>
    </r>
    <r>
      <rPr>
        <sz val="10"/>
        <color theme="1"/>
        <rFont val="Arial Narrow"/>
        <family val="2"/>
      </rPr>
      <t>: 2023</t>
    </r>
    <r>
      <rPr>
        <sz val="10"/>
        <color theme="1"/>
        <rFont val="한컴 고딕"/>
        <family val="3"/>
        <charset val="129"/>
      </rPr>
      <t>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부터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산출하지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않음</t>
    </r>
    <r>
      <rPr>
        <sz val="10"/>
        <color rgb="FF0000FF"/>
        <rFont val="한컴 고딕"/>
        <family val="3"/>
        <charset val="129"/>
      </rPr>
      <t xml:space="preserve">
</t>
    </r>
    <r>
      <rPr>
        <sz val="10"/>
        <color theme="1"/>
        <rFont val="Arial Narrow"/>
        <family val="2"/>
      </rPr>
      <t xml:space="preserve">       3) </t>
    </r>
    <r>
      <rPr>
        <sz val="10"/>
        <color theme="1"/>
        <rFont val="한컴 고딕"/>
        <family val="3"/>
        <charset val="129"/>
      </rPr>
      <t>오리</t>
    </r>
    <r>
      <rPr>
        <sz val="10"/>
        <color theme="1"/>
        <rFont val="Arial Narrow"/>
        <family val="2"/>
      </rPr>
      <t xml:space="preserve">: </t>
    </r>
    <r>
      <rPr>
        <sz val="10"/>
        <color theme="1"/>
        <rFont val="한컴 고딕"/>
        <family val="2"/>
        <charset val="129"/>
      </rPr>
      <t>시·도 구분없이 용도별 2,000마리 이상 사육농가를 전수조사(2011년부터)</t>
    </r>
    <r>
      <rPr>
        <sz val="10"/>
        <color theme="1"/>
        <rFont val="한컴 고딕"/>
        <family val="3"/>
        <charset val="129"/>
      </rPr>
      <t xml:space="preserve">
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: </t>
    </r>
    <r>
      <rPr>
        <sz val="10"/>
        <color theme="1"/>
        <rFont val="한컴 고딕"/>
        <family val="3"/>
        <charset val="129"/>
      </rPr>
      <t>「가축동향조사」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통계청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강릉시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축산과</t>
    </r>
    <phoneticPr fontId="2" type="noConversion"/>
  </si>
  <si>
    <r>
      <t xml:space="preserve">13. </t>
    </r>
    <r>
      <rPr>
        <b/>
        <sz val="21"/>
        <rFont val="한컴 고딕"/>
        <family val="3"/>
        <charset val="129"/>
      </rPr>
      <t>가축전염병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발생</t>
    </r>
    <phoneticPr fontId="4" type="noConversion"/>
  </si>
  <si>
    <r>
      <rPr>
        <sz val="10"/>
        <color theme="1"/>
        <rFont val="한컴 고딕"/>
        <family val="3"/>
        <charset val="129"/>
      </rPr>
      <t>단위</t>
    </r>
    <r>
      <rPr>
        <sz val="10"/>
        <color theme="1"/>
        <rFont val="Arial Narrow"/>
        <family val="2"/>
      </rPr>
      <t xml:space="preserve"> : </t>
    </r>
    <r>
      <rPr>
        <sz val="10"/>
        <color theme="1"/>
        <rFont val="한컴 고딕"/>
        <family val="3"/>
        <charset val="129"/>
      </rPr>
      <t>농가수</t>
    </r>
    <phoneticPr fontId="4" type="noConversion"/>
  </si>
  <si>
    <r>
      <rPr>
        <sz val="11"/>
        <color theme="1"/>
        <rFont val="한컴 고딕"/>
        <family val="3"/>
        <charset val="129"/>
      </rPr>
      <t>연</t>
    </r>
    <r>
      <rPr>
        <sz val="11"/>
        <color theme="1"/>
        <rFont val="Arial Narrow"/>
        <family val="2"/>
      </rPr>
      <t xml:space="preserve">     </t>
    </r>
    <r>
      <rPr>
        <sz val="11"/>
        <color theme="1"/>
        <rFont val="한컴 고딕"/>
        <family val="3"/>
        <charset val="129"/>
      </rPr>
      <t>별</t>
    </r>
    <phoneticPr fontId="2" type="noConversion"/>
  </si>
  <si>
    <r>
      <t xml:space="preserve"> </t>
    </r>
    <r>
      <rPr>
        <sz val="10"/>
        <color theme="1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 : </t>
    </r>
    <r>
      <rPr>
        <sz val="10"/>
        <color theme="1"/>
        <rFont val="한컴 고딕"/>
        <family val="3"/>
        <charset val="129"/>
      </rPr>
      <t>「법정전염병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발생현황」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농림축산식품부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농림축산검역본부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강릉시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축산과</t>
    </r>
    <phoneticPr fontId="2" type="noConversion"/>
  </si>
  <si>
    <r>
      <rPr>
        <sz val="11"/>
        <rFont val="한컴 고딕"/>
        <family val="3"/>
        <charset val="129"/>
      </rPr>
      <t>구제역</t>
    </r>
    <phoneticPr fontId="2" type="noConversion"/>
  </si>
  <si>
    <r>
      <rPr>
        <sz val="11"/>
        <rFont val="한컴 고딕"/>
        <family val="3"/>
        <charset val="129"/>
      </rPr>
      <t>돼지열병</t>
    </r>
    <phoneticPr fontId="2" type="noConversion"/>
  </si>
  <si>
    <r>
      <rPr>
        <sz val="11"/>
        <rFont val="한컴 고딕"/>
        <family val="3"/>
        <charset val="129"/>
      </rPr>
      <t>돼지</t>
    </r>
    <phoneticPr fontId="4" type="noConversion"/>
  </si>
  <si>
    <r>
      <rPr>
        <sz val="11"/>
        <rFont val="한컴 고딕"/>
        <family val="3"/>
        <charset val="129"/>
      </rPr>
      <t>돼지생식기</t>
    </r>
    <phoneticPr fontId="4" type="noConversion"/>
  </si>
  <si>
    <r>
      <rPr>
        <sz val="11"/>
        <rFont val="한컴 고딕"/>
        <family val="3"/>
        <charset val="129"/>
      </rPr>
      <t>브루</t>
    </r>
    <phoneticPr fontId="4" type="noConversion"/>
  </si>
  <si>
    <r>
      <rPr>
        <sz val="11"/>
        <rFont val="한컴 고딕"/>
        <family val="3"/>
        <charset val="129"/>
      </rPr>
      <t>결핵병</t>
    </r>
    <phoneticPr fontId="4" type="noConversion"/>
  </si>
  <si>
    <r>
      <rPr>
        <sz val="11"/>
        <rFont val="한컴 고딕"/>
        <family val="3"/>
        <charset val="129"/>
      </rPr>
      <t>오제스키병</t>
    </r>
    <r>
      <rPr>
        <sz val="11"/>
        <rFont val="Arial Narrow"/>
        <family val="2"/>
      </rPr>
      <t xml:space="preserve"> </t>
    </r>
    <phoneticPr fontId="2" type="noConversion"/>
  </si>
  <si>
    <r>
      <rPr>
        <sz val="11"/>
        <rFont val="한컴 고딕"/>
        <family val="3"/>
        <charset val="129"/>
      </rPr>
      <t>호흡기증후군</t>
    </r>
    <phoneticPr fontId="4" type="noConversion"/>
  </si>
  <si>
    <r>
      <rPr>
        <sz val="11"/>
        <rFont val="한컴 고딕"/>
        <family val="3"/>
        <charset val="129"/>
      </rPr>
      <t>셀라병</t>
    </r>
    <phoneticPr fontId="4" type="noConversion"/>
  </si>
  <si>
    <r>
      <rPr>
        <sz val="11"/>
        <rFont val="한컴 고딕"/>
        <family val="3"/>
        <charset val="129"/>
      </rPr>
      <t>고병원성</t>
    </r>
    <phoneticPr fontId="4" type="noConversion"/>
  </si>
  <si>
    <r>
      <rPr>
        <sz val="11"/>
        <rFont val="한컴 고딕"/>
        <family val="3"/>
        <charset val="129"/>
      </rPr>
      <t>추백리</t>
    </r>
    <phoneticPr fontId="4" type="noConversion"/>
  </si>
  <si>
    <r>
      <rPr>
        <sz val="11"/>
        <rFont val="한컴 고딕"/>
        <family val="3"/>
        <charset val="129"/>
      </rPr>
      <t>가금</t>
    </r>
    <phoneticPr fontId="4" type="noConversion"/>
  </si>
  <si>
    <r>
      <rPr>
        <sz val="11"/>
        <rFont val="한컴 고딕"/>
        <family val="3"/>
        <charset val="129"/>
      </rPr>
      <t>뉴캣슬병</t>
    </r>
    <phoneticPr fontId="4" type="noConversion"/>
  </si>
  <si>
    <r>
      <rPr>
        <sz val="11"/>
        <rFont val="한컴 고딕"/>
        <family val="3"/>
        <charset val="129"/>
      </rPr>
      <t>사슴만성</t>
    </r>
    <phoneticPr fontId="4" type="noConversion"/>
  </si>
  <si>
    <r>
      <rPr>
        <sz val="11"/>
        <rFont val="한컴 고딕"/>
        <family val="3"/>
        <charset val="129"/>
      </rPr>
      <t>낭충봉아</t>
    </r>
    <phoneticPr fontId="2" type="noConversion"/>
  </si>
  <si>
    <r>
      <rPr>
        <sz val="11"/>
        <rFont val="한컴 고딕"/>
        <family val="3"/>
        <charset val="129"/>
      </rPr>
      <t>조류인플루엔자</t>
    </r>
    <phoneticPr fontId="4" type="noConversion"/>
  </si>
  <si>
    <r>
      <rPr>
        <sz val="11"/>
        <rFont val="한컴 고딕"/>
        <family val="3"/>
        <charset val="129"/>
      </rPr>
      <t>티푸스</t>
    </r>
    <phoneticPr fontId="2" type="noConversion"/>
  </si>
  <si>
    <r>
      <rPr>
        <sz val="11"/>
        <rFont val="한컴 고딕"/>
        <family val="3"/>
        <charset val="129"/>
      </rPr>
      <t>소모성질병</t>
    </r>
    <phoneticPr fontId="4" type="noConversion"/>
  </si>
  <si>
    <r>
      <rPr>
        <sz val="11"/>
        <rFont val="한컴 고딕"/>
        <family val="3"/>
        <charset val="129"/>
      </rPr>
      <t>부패병</t>
    </r>
    <phoneticPr fontId="4" type="noConversion"/>
  </si>
  <si>
    <r>
      <t xml:space="preserve">14. </t>
    </r>
    <r>
      <rPr>
        <b/>
        <sz val="21"/>
        <rFont val="한컴 고딕"/>
        <family val="3"/>
        <charset val="129"/>
      </rPr>
      <t>수의사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현황</t>
    </r>
    <phoneticPr fontId="4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</si>
  <si>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명</t>
    </r>
  </si>
  <si>
    <r>
      <rPr>
        <sz val="11"/>
        <rFont val="한컴 고딕"/>
        <family val="3"/>
        <charset val="129"/>
      </rPr>
      <t>남</t>
    </r>
    <phoneticPr fontId="2" type="noConversion"/>
  </si>
  <si>
    <r>
      <rPr>
        <sz val="11"/>
        <rFont val="한컴 고딕"/>
        <family val="3"/>
        <charset val="129"/>
      </rPr>
      <t>여</t>
    </r>
    <phoneticPr fontId="2" type="noConversion"/>
  </si>
  <si>
    <r>
      <rPr>
        <sz val="11"/>
        <rFont val="한컴 고딕"/>
        <family val="3"/>
        <charset val="129"/>
      </rPr>
      <t>행정</t>
    </r>
    <phoneticPr fontId="2" type="noConversion"/>
  </si>
  <si>
    <r>
      <rPr>
        <sz val="11"/>
        <rFont val="한컴 고딕"/>
        <family val="3"/>
        <charset val="129"/>
      </rPr>
      <t>연구</t>
    </r>
    <phoneticPr fontId="2" type="noConversion"/>
  </si>
  <si>
    <r>
      <rPr>
        <sz val="11"/>
        <rFont val="한컴 고딕"/>
        <family val="3"/>
        <charset val="129"/>
      </rPr>
      <t>공수의</t>
    </r>
    <phoneticPr fontId="2" type="noConversion"/>
  </si>
  <si>
    <r>
      <rPr>
        <sz val="11"/>
        <rFont val="한컴 고딕"/>
        <family val="3"/>
        <charset val="129"/>
      </rPr>
      <t>학교</t>
    </r>
    <phoneticPr fontId="2" type="noConversion"/>
  </si>
  <si>
    <r>
      <rPr>
        <sz val="11"/>
        <rFont val="한컴 고딕"/>
        <family val="3"/>
        <charset val="129"/>
      </rPr>
      <t>단체</t>
    </r>
    <phoneticPr fontId="2" type="noConversion"/>
  </si>
  <si>
    <r>
      <rPr>
        <sz val="11"/>
        <rFont val="한컴 고딕"/>
        <family val="3"/>
        <charset val="129"/>
      </rPr>
      <t>기타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</si>
  <si>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축산과</t>
    </r>
    <phoneticPr fontId="2" type="noConversion"/>
  </si>
  <si>
    <r>
      <t xml:space="preserve">15. </t>
    </r>
    <r>
      <rPr>
        <b/>
        <sz val="21"/>
        <rFont val="한컴 고딕"/>
        <family val="3"/>
        <charset val="129"/>
      </rPr>
      <t>임산물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생산량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</si>
  <si>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개별</t>
    </r>
    <phoneticPr fontId="2" type="noConversion"/>
  </si>
  <si>
    <r>
      <rPr>
        <sz val="10"/>
        <rFont val="한컴 고딕"/>
        <family val="3"/>
        <charset val="129"/>
      </rPr>
      <t>연</t>
    </r>
    <r>
      <rPr>
        <sz val="10"/>
        <rFont val="Arial Narrow"/>
        <family val="2"/>
      </rPr>
      <t xml:space="preserve">    </t>
    </r>
    <r>
      <rPr>
        <sz val="10"/>
        <rFont val="한컴 고딕"/>
        <family val="3"/>
        <charset val="129"/>
      </rPr>
      <t>별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</si>
  <si>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 </t>
    </r>
    <r>
      <rPr>
        <sz val="10"/>
        <rFont val="한컴 고딕"/>
        <family val="3"/>
        <charset val="129"/>
      </rPr>
      <t>「임산물생산조사」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산림청</t>
    </r>
    <phoneticPr fontId="2" type="noConversion"/>
  </si>
  <si>
    <t xml:space="preserve"> Material for</t>
    <phoneticPr fontId="2" type="noConversion"/>
  </si>
  <si>
    <r>
      <rPr>
        <sz val="11"/>
        <rFont val="한컴 고딕"/>
        <family val="3"/>
        <charset val="129"/>
      </rPr>
      <t>용재</t>
    </r>
    <r>
      <rPr>
        <sz val="11"/>
        <rFont val="Arial Narrow"/>
        <family val="2"/>
      </rPr>
      <t>(</t>
    </r>
    <r>
      <rPr>
        <sz val="11"/>
        <rFont val="한컴 고딕"/>
        <family val="3"/>
        <charset val="129"/>
      </rPr>
      <t>㎥</t>
    </r>
    <r>
      <rPr>
        <sz val="11"/>
        <rFont val="Arial Narrow"/>
        <family val="2"/>
      </rPr>
      <t>)</t>
    </r>
    <phoneticPr fontId="4" type="noConversion"/>
  </si>
  <si>
    <r>
      <rPr>
        <sz val="11"/>
        <rFont val="한컴 고딕"/>
        <family val="3"/>
        <charset val="129"/>
      </rPr>
      <t>죽재</t>
    </r>
    <r>
      <rPr>
        <sz val="11"/>
        <rFont val="Arial Narrow"/>
        <family val="2"/>
      </rPr>
      <t>(kg)</t>
    </r>
    <phoneticPr fontId="4" type="noConversion"/>
  </si>
  <si>
    <r>
      <rPr>
        <sz val="11"/>
        <rFont val="한컴 고딕"/>
        <family val="3"/>
        <charset val="129"/>
      </rPr>
      <t>농용자재</t>
    </r>
    <r>
      <rPr>
        <sz val="11"/>
        <rFont val="Arial Narrow"/>
        <family val="2"/>
      </rPr>
      <t>(t)</t>
    </r>
    <phoneticPr fontId="2" type="noConversion"/>
  </si>
  <si>
    <r>
      <rPr>
        <sz val="11"/>
        <rFont val="한컴 고딕"/>
        <family val="3"/>
        <charset val="129"/>
      </rPr>
      <t>수실</t>
    </r>
    <r>
      <rPr>
        <sz val="11"/>
        <rFont val="Arial Narrow"/>
        <family val="2"/>
      </rPr>
      <t>(</t>
    </r>
    <r>
      <rPr>
        <sz val="11"/>
        <rFont val="한컴 고딕"/>
        <family val="3"/>
        <charset val="129"/>
      </rPr>
      <t>㎏</t>
    </r>
    <r>
      <rPr>
        <sz val="11"/>
        <rFont val="Arial Narrow"/>
        <family val="2"/>
      </rPr>
      <t>)</t>
    </r>
    <phoneticPr fontId="2" type="noConversion"/>
  </si>
  <si>
    <r>
      <rPr>
        <sz val="11"/>
        <rFont val="한컴 고딕"/>
        <family val="3"/>
        <charset val="129"/>
      </rPr>
      <t>산나물</t>
    </r>
    <r>
      <rPr>
        <sz val="11"/>
        <rFont val="Arial Narrow"/>
        <family val="2"/>
      </rPr>
      <t>(</t>
    </r>
    <r>
      <rPr>
        <sz val="11"/>
        <rFont val="한컴 고딕"/>
        <family val="3"/>
        <charset val="129"/>
      </rPr>
      <t>㎏</t>
    </r>
    <r>
      <rPr>
        <sz val="11"/>
        <rFont val="Arial Narrow"/>
        <family val="2"/>
      </rPr>
      <t>)</t>
    </r>
    <phoneticPr fontId="2" type="noConversion"/>
  </si>
  <si>
    <r>
      <rPr>
        <sz val="11"/>
        <rFont val="한컴 고딕"/>
        <family val="3"/>
        <charset val="129"/>
      </rPr>
      <t>죽순</t>
    </r>
    <r>
      <rPr>
        <sz val="11"/>
        <rFont val="Arial Narrow"/>
        <family val="2"/>
      </rPr>
      <t>(</t>
    </r>
    <r>
      <rPr>
        <sz val="11"/>
        <rFont val="한컴 고딕"/>
        <family val="3"/>
        <charset val="129"/>
      </rPr>
      <t>㎏</t>
    </r>
    <r>
      <rPr>
        <sz val="11"/>
        <rFont val="Arial Narrow"/>
        <family val="2"/>
      </rPr>
      <t>)</t>
    </r>
    <phoneticPr fontId="2" type="noConversion"/>
  </si>
  <si>
    <r>
      <rPr>
        <sz val="11"/>
        <rFont val="한컴 고딕"/>
        <family val="3"/>
        <charset val="129"/>
      </rPr>
      <t>약용식물</t>
    </r>
    <r>
      <rPr>
        <sz val="11"/>
        <rFont val="Arial Narrow"/>
        <family val="2"/>
      </rPr>
      <t>(</t>
    </r>
    <r>
      <rPr>
        <sz val="11"/>
        <rFont val="한컴 고딕"/>
        <family val="3"/>
        <charset val="129"/>
      </rPr>
      <t>㎏</t>
    </r>
    <r>
      <rPr>
        <sz val="11"/>
        <rFont val="Arial Narrow"/>
        <family val="2"/>
      </rPr>
      <t>)</t>
    </r>
    <phoneticPr fontId="2" type="noConversion"/>
  </si>
  <si>
    <r>
      <rPr>
        <sz val="11"/>
        <rFont val="한컴 고딕"/>
        <family val="3"/>
        <charset val="129"/>
      </rPr>
      <t>연료</t>
    </r>
    <r>
      <rPr>
        <sz val="11"/>
        <rFont val="Arial Narrow"/>
        <family val="2"/>
      </rPr>
      <t>(M/T)</t>
    </r>
    <phoneticPr fontId="2" type="noConversion"/>
  </si>
  <si>
    <r>
      <rPr>
        <sz val="11"/>
        <rFont val="한컴 고딕"/>
        <family val="3"/>
        <charset val="129"/>
      </rPr>
      <t>섬유원료</t>
    </r>
    <r>
      <rPr>
        <sz val="11"/>
        <rFont val="Arial Narrow"/>
        <family val="2"/>
      </rPr>
      <t>(</t>
    </r>
    <r>
      <rPr>
        <sz val="11"/>
        <rFont val="한컴 고딕"/>
        <family val="3"/>
        <charset val="129"/>
      </rPr>
      <t>㎏</t>
    </r>
    <r>
      <rPr>
        <sz val="11"/>
        <rFont val="Arial Narrow"/>
        <family val="2"/>
      </rPr>
      <t>)</t>
    </r>
    <phoneticPr fontId="4" type="noConversion"/>
  </si>
  <si>
    <r>
      <rPr>
        <sz val="11"/>
        <rFont val="한컴 고딕"/>
        <family val="3"/>
        <charset val="129"/>
      </rPr>
      <t>톱밥</t>
    </r>
    <r>
      <rPr>
        <sz val="11"/>
        <rFont val="Arial Narrow"/>
        <family val="2"/>
      </rPr>
      <t>(</t>
    </r>
    <r>
      <rPr>
        <sz val="11"/>
        <rFont val="한컴 고딕"/>
        <family val="3"/>
        <charset val="129"/>
      </rPr>
      <t>㎥</t>
    </r>
    <r>
      <rPr>
        <sz val="11"/>
        <rFont val="Arial Narrow"/>
        <family val="2"/>
      </rPr>
      <t>)</t>
    </r>
    <phoneticPr fontId="4" type="noConversion"/>
  </si>
  <si>
    <r>
      <rPr>
        <sz val="11"/>
        <rFont val="한컴 고딕"/>
        <family val="3"/>
        <charset val="129"/>
      </rPr>
      <t>목초액</t>
    </r>
    <r>
      <rPr>
        <sz val="11"/>
        <rFont val="Arial Narrow"/>
        <family val="2"/>
      </rPr>
      <t>(</t>
    </r>
    <r>
      <rPr>
        <sz val="11"/>
        <rFont val="한컴 고딕"/>
        <family val="3"/>
        <charset val="129"/>
      </rPr>
      <t>ℓ</t>
    </r>
    <r>
      <rPr>
        <sz val="11"/>
        <rFont val="Arial Narrow"/>
        <family val="2"/>
      </rPr>
      <t xml:space="preserve">)   </t>
    </r>
    <phoneticPr fontId="2" type="noConversion"/>
  </si>
  <si>
    <r>
      <rPr>
        <sz val="11"/>
        <rFont val="한컴 고딕"/>
        <family val="3"/>
        <charset val="129"/>
      </rPr>
      <t>버섯</t>
    </r>
    <r>
      <rPr>
        <sz val="11"/>
        <rFont val="Arial Narrow"/>
        <family val="2"/>
      </rPr>
      <t>(</t>
    </r>
    <r>
      <rPr>
        <sz val="11"/>
        <rFont val="한컴 고딕"/>
        <family val="3"/>
        <charset val="129"/>
      </rPr>
      <t>㎏</t>
    </r>
    <r>
      <rPr>
        <sz val="11"/>
        <rFont val="Arial Narrow"/>
        <family val="2"/>
      </rPr>
      <t>)</t>
    </r>
    <phoneticPr fontId="2" type="noConversion"/>
  </si>
  <si>
    <r>
      <rPr>
        <sz val="11"/>
        <rFont val="한컴 고딕"/>
        <family val="3"/>
        <charset val="129"/>
      </rPr>
      <t>조경재</t>
    </r>
    <r>
      <rPr>
        <sz val="11"/>
        <rFont val="Arial Narrow"/>
        <family val="2"/>
      </rPr>
      <t>(</t>
    </r>
    <r>
      <rPr>
        <sz val="11"/>
        <rFont val="한컴 고딕"/>
        <family val="3"/>
        <charset val="129"/>
      </rPr>
      <t>본</t>
    </r>
    <r>
      <rPr>
        <sz val="11"/>
        <rFont val="Arial Narrow"/>
        <family val="2"/>
      </rPr>
      <t>)</t>
    </r>
    <phoneticPr fontId="2" type="noConversion"/>
  </si>
  <si>
    <r>
      <rPr>
        <sz val="11"/>
        <rFont val="한컴 고딕"/>
        <family val="3"/>
        <charset val="129"/>
      </rPr>
      <t>수지</t>
    </r>
    <r>
      <rPr>
        <sz val="11"/>
        <rFont val="Arial Narrow"/>
        <family val="2"/>
      </rPr>
      <t>(</t>
    </r>
    <r>
      <rPr>
        <sz val="11"/>
        <rFont val="한컴 고딕"/>
        <family val="3"/>
        <charset val="129"/>
      </rPr>
      <t>㎏</t>
    </r>
    <r>
      <rPr>
        <sz val="11"/>
        <rFont val="Arial Narrow"/>
        <family val="2"/>
      </rPr>
      <t>)</t>
    </r>
    <phoneticPr fontId="2" type="noConversion"/>
  </si>
  <si>
    <r>
      <rPr>
        <sz val="11"/>
        <rFont val="한컴 고딕"/>
        <family val="3"/>
        <charset val="129"/>
      </rPr>
      <t>토석</t>
    </r>
    <r>
      <rPr>
        <sz val="11"/>
        <rFont val="Arial Narrow"/>
        <family val="2"/>
      </rPr>
      <t>(</t>
    </r>
    <r>
      <rPr>
        <sz val="11"/>
        <rFont val="한컴 고딕"/>
        <family val="3"/>
        <charset val="129"/>
      </rPr>
      <t>㎥</t>
    </r>
    <r>
      <rPr>
        <sz val="11"/>
        <rFont val="Arial Narrow"/>
        <family val="2"/>
      </rPr>
      <t>)</t>
    </r>
    <phoneticPr fontId="2" type="noConversion"/>
  </si>
  <si>
    <r>
      <t xml:space="preserve">16. </t>
    </r>
    <r>
      <rPr>
        <b/>
        <sz val="21"/>
        <rFont val="한컴 고딕"/>
        <family val="3"/>
        <charset val="129"/>
      </rPr>
      <t>입목벌채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허가</t>
    </r>
    <r>
      <rPr>
        <b/>
        <sz val="21"/>
        <rFont val="Arial Narrow"/>
        <family val="2"/>
      </rPr>
      <t>(</t>
    </r>
    <r>
      <rPr>
        <b/>
        <sz val="21"/>
        <rFont val="한컴 고딕"/>
        <family val="3"/>
        <charset val="129"/>
      </rPr>
      <t>신고</t>
    </r>
    <r>
      <rPr>
        <b/>
        <sz val="21"/>
        <rFont val="Arial Narrow"/>
        <family val="2"/>
      </rPr>
      <t>)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</si>
  <si>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㎥</t>
    </r>
    <phoneticPr fontId="2" type="noConversion"/>
  </si>
  <si>
    <r>
      <t xml:space="preserve">Unit : </t>
    </r>
    <r>
      <rPr>
        <sz val="10"/>
        <rFont val="한컴 고딕"/>
        <family val="3"/>
        <charset val="129"/>
      </rPr>
      <t>㎥</t>
    </r>
    <phoneticPr fontId="2" type="noConversion"/>
  </si>
  <si>
    <r>
      <rPr>
        <sz val="11"/>
        <rFont val="한컴 고딕"/>
        <family val="3"/>
        <charset val="129"/>
      </rPr>
      <t>합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계</t>
    </r>
    <r>
      <rPr>
        <sz val="11"/>
        <rFont val="Arial Narrow"/>
        <family val="2"/>
      </rPr>
      <t xml:space="preserve"> </t>
    </r>
  </si>
  <si>
    <r>
      <rPr>
        <sz val="11"/>
        <rFont val="한컴 고딕"/>
        <family val="3"/>
        <charset val="129"/>
      </rPr>
      <t>주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벌</t>
    </r>
  </si>
  <si>
    <r>
      <rPr>
        <sz val="11"/>
        <rFont val="한컴 고딕"/>
        <family val="3"/>
        <charset val="129"/>
      </rPr>
      <t>수익솎아베기</t>
    </r>
  </si>
  <si>
    <r>
      <rPr>
        <sz val="11"/>
        <rFont val="한컴 고딕"/>
        <family val="3"/>
        <charset val="129"/>
      </rPr>
      <t>숲가꾸기</t>
    </r>
  </si>
  <si>
    <r>
      <rPr>
        <sz val="11"/>
        <rFont val="한컴 고딕"/>
        <family val="3"/>
        <charset val="129"/>
      </rPr>
      <t>벌채량</t>
    </r>
  </si>
  <si>
    <r>
      <rPr>
        <sz val="11"/>
        <rFont val="한컴 고딕"/>
        <family val="3"/>
        <charset val="129"/>
      </rPr>
      <t>수집량</t>
    </r>
  </si>
  <si>
    <r>
      <rPr>
        <sz val="11"/>
        <rFont val="한컴 고딕"/>
        <family val="3"/>
        <charset val="129"/>
      </rPr>
      <t>수종갱신</t>
    </r>
    <r>
      <rPr>
        <sz val="11"/>
        <rFont val="Arial Narrow"/>
        <family val="2"/>
      </rPr>
      <t xml:space="preserve"> </t>
    </r>
  </si>
  <si>
    <r>
      <rPr>
        <sz val="11"/>
        <rFont val="한컴 고딕"/>
        <family val="3"/>
        <charset val="129"/>
      </rPr>
      <t>피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해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목</t>
    </r>
  </si>
  <si>
    <r>
      <rPr>
        <sz val="11"/>
        <rFont val="한컴 고딕"/>
        <family val="3"/>
        <charset val="129"/>
      </rPr>
      <t>산지전용</t>
    </r>
  </si>
  <si>
    <r>
      <rPr>
        <sz val="11"/>
        <rFont val="한컴 고딕"/>
        <family val="3"/>
        <charset val="129"/>
      </rPr>
      <t>기</t>
    </r>
    <r>
      <rPr>
        <sz val="11"/>
        <rFont val="Arial Narrow"/>
        <family val="2"/>
      </rPr>
      <t xml:space="preserve">  </t>
    </r>
    <r>
      <rPr>
        <sz val="11"/>
        <rFont val="한컴 고딕"/>
        <family val="3"/>
        <charset val="129"/>
      </rPr>
      <t>타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</si>
  <si>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산림과</t>
    </r>
    <phoneticPr fontId="2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</si>
  <si>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  </t>
    </r>
    <r>
      <rPr>
        <sz val="11"/>
        <rFont val="한컴 고딕"/>
        <family val="3"/>
        <charset val="129"/>
      </rPr>
      <t>별</t>
    </r>
    <phoneticPr fontId="2" type="noConversion"/>
  </si>
  <si>
    <r>
      <rPr>
        <sz val="10"/>
        <rFont val="한컴 고딕"/>
        <family val="3"/>
        <charset val="129"/>
      </rPr>
      <t>수집량</t>
    </r>
  </si>
  <si>
    <r>
      <rPr>
        <sz val="10"/>
        <rFont val="한컴 고딕"/>
        <family val="3"/>
        <charset val="129"/>
      </rPr>
      <t>벌채량</t>
    </r>
  </si>
  <si>
    <r>
      <t xml:space="preserve">17. </t>
    </r>
    <r>
      <rPr>
        <b/>
        <sz val="21"/>
        <rFont val="한컴 고딕"/>
        <family val="3"/>
        <charset val="129"/>
      </rPr>
      <t>사방사업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실적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</si>
  <si>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ha, km, </t>
    </r>
    <r>
      <rPr>
        <sz val="10"/>
        <rFont val="한컴 고딕"/>
        <family val="3"/>
        <charset val="129"/>
      </rPr>
      <t>개소</t>
    </r>
    <phoneticPr fontId="2" type="noConversion"/>
  </si>
  <si>
    <r>
      <rPr>
        <sz val="11"/>
        <rFont val="한컴 고딕"/>
        <family val="3"/>
        <charset val="129"/>
      </rPr>
      <t>산지사방</t>
    </r>
    <phoneticPr fontId="2" type="noConversion"/>
  </si>
  <si>
    <r>
      <rPr>
        <sz val="11"/>
        <rFont val="한컴 고딕"/>
        <family val="3"/>
        <charset val="129"/>
      </rPr>
      <t>계류보전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</si>
  <si>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산림과</t>
    </r>
    <phoneticPr fontId="2" type="noConversion"/>
  </si>
  <si>
    <r>
      <t xml:space="preserve">18. </t>
    </r>
    <r>
      <rPr>
        <b/>
        <sz val="21"/>
        <rFont val="한컴 고딕"/>
        <family val="3"/>
        <charset val="129"/>
      </rPr>
      <t>조림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</si>
  <si>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천본</t>
    </r>
    <r>
      <rPr>
        <sz val="10"/>
        <rFont val="Arial Narrow"/>
        <family val="2"/>
      </rPr>
      <t>, ha</t>
    </r>
    <phoneticPr fontId="2" type="noConversion"/>
  </si>
  <si>
    <r>
      <rPr>
        <sz val="11"/>
        <rFont val="한컴 고딕"/>
        <family val="3"/>
        <charset val="129"/>
      </rPr>
      <t>합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계</t>
    </r>
    <r>
      <rPr>
        <sz val="11"/>
        <rFont val="Arial Narrow"/>
        <family val="2"/>
      </rPr>
      <t xml:space="preserve"> </t>
    </r>
    <phoneticPr fontId="2" type="noConversion"/>
  </si>
  <si>
    <r>
      <rPr>
        <sz val="11"/>
        <rFont val="한컴 고딕"/>
        <family val="3"/>
        <charset val="129"/>
      </rPr>
      <t>경제림조성</t>
    </r>
    <phoneticPr fontId="2" type="noConversion"/>
  </si>
  <si>
    <r>
      <rPr>
        <sz val="11"/>
        <rFont val="한컴 고딕"/>
        <family val="3"/>
        <charset val="129"/>
      </rPr>
      <t>큰나무조림</t>
    </r>
    <phoneticPr fontId="2" type="noConversion"/>
  </si>
  <si>
    <r>
      <rPr>
        <sz val="11"/>
        <rFont val="한컴 고딕"/>
        <family val="3"/>
        <charset val="129"/>
      </rPr>
      <t>지역특화조림</t>
    </r>
    <phoneticPr fontId="2" type="noConversion"/>
  </si>
  <si>
    <r>
      <rPr>
        <sz val="11"/>
        <rFont val="한컴 고딕"/>
        <family val="3"/>
        <charset val="129"/>
      </rPr>
      <t>밀원수림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조성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</si>
  <si>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「조림지활착상황」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산림청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산림과</t>
    </r>
    <phoneticPr fontId="2" type="noConversion"/>
  </si>
  <si>
    <t>미세먼지
저감조림</t>
    <phoneticPr fontId="2" type="noConversion"/>
  </si>
  <si>
    <r>
      <rPr>
        <sz val="10"/>
        <rFont val="한컴 고딕"/>
        <family val="3"/>
        <charset val="129"/>
      </rPr>
      <t>면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적</t>
    </r>
    <phoneticPr fontId="2" type="noConversion"/>
  </si>
  <si>
    <r>
      <rPr>
        <sz val="10"/>
        <rFont val="한컴 고딕"/>
        <family val="3"/>
        <charset val="129"/>
      </rPr>
      <t>본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수</t>
    </r>
    <phoneticPr fontId="2" type="noConversion"/>
  </si>
  <si>
    <r>
      <t xml:space="preserve">19. </t>
    </r>
    <r>
      <rPr>
        <b/>
        <sz val="21"/>
        <rFont val="한컴 고딕"/>
        <family val="3"/>
        <charset val="129"/>
      </rPr>
      <t>불법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산림훼손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피해현황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</si>
  <si>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건</t>
    </r>
    <r>
      <rPr>
        <sz val="10"/>
        <rFont val="Arial Narrow"/>
        <family val="2"/>
      </rPr>
      <t xml:space="preserve">, ha, </t>
    </r>
    <r>
      <rPr>
        <sz val="10"/>
        <rFont val="한컴 고딕"/>
        <family val="3"/>
        <charset val="129"/>
      </rPr>
      <t>㎥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천원</t>
    </r>
    <phoneticPr fontId="41" type="noConversion"/>
  </si>
  <si>
    <r>
      <t xml:space="preserve">Unit : cases, ha, </t>
    </r>
    <r>
      <rPr>
        <sz val="10"/>
        <rFont val="한컴 고딕"/>
        <family val="3"/>
        <charset val="129"/>
      </rPr>
      <t>㎥</t>
    </r>
    <r>
      <rPr>
        <sz val="10"/>
        <rFont val="Arial Narrow"/>
        <family val="2"/>
      </rPr>
      <t>, 1000won</t>
    </r>
    <phoneticPr fontId="41" type="noConversion"/>
  </si>
  <si>
    <r>
      <rPr>
        <sz val="11"/>
        <rFont val="한컴 고딕"/>
        <family val="3"/>
        <charset val="129"/>
      </rPr>
      <t>합</t>
    </r>
    <r>
      <rPr>
        <sz val="11"/>
        <rFont val="Arial Narrow"/>
        <family val="2"/>
      </rPr>
      <t xml:space="preserve">      </t>
    </r>
    <r>
      <rPr>
        <sz val="11"/>
        <rFont val="한컴 고딕"/>
        <family val="3"/>
        <charset val="129"/>
      </rPr>
      <t>계</t>
    </r>
  </si>
  <si>
    <r>
      <rPr>
        <sz val="11"/>
        <rFont val="한컴 고딕"/>
        <family val="3"/>
        <charset val="129"/>
      </rPr>
      <t>도</t>
    </r>
    <r>
      <rPr>
        <sz val="11"/>
        <rFont val="Arial Narrow"/>
        <family val="2"/>
      </rPr>
      <t xml:space="preserve">      </t>
    </r>
    <r>
      <rPr>
        <sz val="11"/>
        <rFont val="한컴 고딕"/>
        <family val="3"/>
        <charset val="129"/>
      </rPr>
      <t>벌</t>
    </r>
  </si>
  <si>
    <r>
      <rPr>
        <sz val="11"/>
        <rFont val="한컴 고딕"/>
        <family val="3"/>
        <charset val="129"/>
      </rPr>
      <t>무허가벌채</t>
    </r>
    <phoneticPr fontId="2" type="noConversion"/>
  </si>
  <si>
    <r>
      <rPr>
        <sz val="11"/>
        <color theme="1"/>
        <rFont val="한컴 고딕"/>
        <family val="3"/>
        <charset val="129"/>
      </rPr>
      <t>무허가벌채</t>
    </r>
    <r>
      <rPr>
        <sz val="11"/>
        <color theme="1"/>
        <rFont val="Arial Narrow"/>
        <family val="2"/>
      </rPr>
      <t>(</t>
    </r>
    <r>
      <rPr>
        <sz val="11"/>
        <color theme="1"/>
        <rFont val="한컴 고딕"/>
        <family val="3"/>
        <charset val="129"/>
      </rPr>
      <t>계속</t>
    </r>
    <r>
      <rPr>
        <sz val="11"/>
        <color theme="1"/>
        <rFont val="Arial Narrow"/>
        <family val="2"/>
      </rPr>
      <t>)</t>
    </r>
    <phoneticPr fontId="2" type="noConversion"/>
  </si>
  <si>
    <r>
      <rPr>
        <sz val="11"/>
        <color theme="1"/>
        <rFont val="한컴 고딕"/>
        <family val="3"/>
        <charset val="129"/>
      </rPr>
      <t>불법산지전용</t>
    </r>
    <phoneticPr fontId="41" type="noConversion"/>
  </si>
  <si>
    <r>
      <rPr>
        <sz val="11"/>
        <color theme="1"/>
        <rFont val="한컴 고딕"/>
        <family val="3"/>
        <charset val="129"/>
      </rPr>
      <t>기</t>
    </r>
    <r>
      <rPr>
        <sz val="11"/>
        <color theme="1"/>
        <rFont val="Arial Narrow"/>
        <family val="2"/>
      </rPr>
      <t xml:space="preserve">      </t>
    </r>
    <r>
      <rPr>
        <sz val="11"/>
        <color theme="1"/>
        <rFont val="한컴 고딕"/>
        <family val="3"/>
        <charset val="129"/>
      </rPr>
      <t>타</t>
    </r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</si>
  <si>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「임업통계연보」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산림청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산림과</t>
    </r>
    <phoneticPr fontId="2" type="noConversion"/>
  </si>
  <si>
    <r>
      <rPr>
        <sz val="10"/>
        <rFont val="한컴 고딕"/>
        <family val="3"/>
        <charset val="129"/>
      </rPr>
      <t>건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수</t>
    </r>
  </si>
  <si>
    <r>
      <rPr>
        <sz val="10"/>
        <rFont val="한컴 고딕"/>
        <family val="3"/>
        <charset val="129"/>
      </rPr>
      <t>면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적</t>
    </r>
  </si>
  <si>
    <r>
      <rPr>
        <sz val="10"/>
        <rFont val="한컴 고딕"/>
        <family val="3"/>
        <charset val="129"/>
      </rPr>
      <t>재적</t>
    </r>
    <phoneticPr fontId="41" type="noConversion"/>
  </si>
  <si>
    <r>
      <rPr>
        <sz val="10"/>
        <rFont val="한컴 고딕"/>
        <family val="3"/>
        <charset val="129"/>
      </rPr>
      <t>금액</t>
    </r>
    <phoneticPr fontId="41" type="noConversion"/>
  </si>
  <si>
    <r>
      <rPr>
        <sz val="10"/>
        <rFont val="한컴 고딕"/>
        <family val="3"/>
        <charset val="129"/>
      </rPr>
      <t>건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수</t>
    </r>
    <phoneticPr fontId="41" type="noConversion"/>
  </si>
  <si>
    <r>
      <rPr>
        <sz val="10"/>
        <color theme="1"/>
        <rFont val="한컴 고딕"/>
        <family val="3"/>
        <charset val="129"/>
      </rPr>
      <t>재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적</t>
    </r>
    <phoneticPr fontId="41" type="noConversion"/>
  </si>
  <si>
    <r>
      <rPr>
        <sz val="10"/>
        <color theme="1"/>
        <rFont val="한컴 고딕"/>
        <family val="3"/>
        <charset val="129"/>
      </rPr>
      <t>금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액</t>
    </r>
    <phoneticPr fontId="41" type="noConversion"/>
  </si>
  <si>
    <r>
      <rPr>
        <sz val="10"/>
        <color theme="1"/>
        <rFont val="한컴 고딕"/>
        <family val="3"/>
        <charset val="129"/>
      </rPr>
      <t>건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수</t>
    </r>
    <phoneticPr fontId="41" type="noConversion"/>
  </si>
  <si>
    <r>
      <rPr>
        <sz val="10"/>
        <color theme="1"/>
        <rFont val="한컴 고딕"/>
        <family val="3"/>
        <charset val="129"/>
      </rPr>
      <t>면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적</t>
    </r>
  </si>
  <si>
    <r>
      <t xml:space="preserve">20. </t>
    </r>
    <r>
      <rPr>
        <b/>
        <sz val="21"/>
        <rFont val="한컴 고딕"/>
        <family val="3"/>
        <charset val="129"/>
      </rPr>
      <t>어가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및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어가인구</t>
    </r>
    <phoneticPr fontId="2" type="noConversion"/>
  </si>
  <si>
    <r>
      <rPr>
        <b/>
        <sz val="21"/>
        <rFont val="Arial Narrow"/>
        <family val="2"/>
      </rPr>
      <t xml:space="preserve">20-1. </t>
    </r>
    <r>
      <rPr>
        <b/>
        <sz val="21"/>
        <rFont val="한컴 고딕"/>
        <family val="3"/>
        <charset val="129"/>
      </rPr>
      <t>해수면어업</t>
    </r>
    <r>
      <rPr>
        <b/>
        <sz val="16"/>
        <rFont val="Arial Narrow"/>
        <family val="2"/>
      </rPr>
      <t xml:space="preserve">
Marine Fisheries</t>
    </r>
    <phoneticPr fontId="2" type="noConversion"/>
  </si>
  <si>
    <r>
      <t>5</t>
    </r>
    <r>
      <rPr>
        <sz val="11"/>
        <rFont val="한컴 고딕"/>
        <family val="3"/>
        <charset val="129"/>
      </rPr>
      <t>년별</t>
    </r>
    <phoneticPr fontId="2" type="noConversion"/>
  </si>
  <si>
    <r>
      <rPr>
        <sz val="11"/>
        <rFont val="한컴 고딕"/>
        <family val="3"/>
        <charset val="129"/>
      </rPr>
      <t>전업</t>
    </r>
    <phoneticPr fontId="4" type="noConversion"/>
  </si>
  <si>
    <r>
      <rPr>
        <sz val="11"/>
        <rFont val="한컴 고딕"/>
        <family val="3"/>
        <charset val="129"/>
      </rPr>
      <t>제</t>
    </r>
    <r>
      <rPr>
        <sz val="11"/>
        <rFont val="Arial Narrow"/>
        <family val="2"/>
      </rPr>
      <t>1</t>
    </r>
    <r>
      <rPr>
        <sz val="11"/>
        <rFont val="한컴 고딕"/>
        <family val="3"/>
        <charset val="129"/>
      </rPr>
      <t>종</t>
    </r>
    <phoneticPr fontId="4" type="noConversion"/>
  </si>
  <si>
    <r>
      <rPr>
        <sz val="11"/>
        <rFont val="한컴 고딕"/>
        <family val="3"/>
        <charset val="129"/>
      </rPr>
      <t>제</t>
    </r>
    <r>
      <rPr>
        <sz val="11"/>
        <rFont val="Arial Narrow"/>
        <family val="2"/>
      </rPr>
      <t>2</t>
    </r>
    <r>
      <rPr>
        <sz val="11"/>
        <rFont val="한컴 고딕"/>
        <family val="3"/>
        <charset val="129"/>
      </rPr>
      <t>종</t>
    </r>
    <phoneticPr fontId="4" type="noConversion"/>
  </si>
  <si>
    <r>
      <t>5</t>
    </r>
    <r>
      <rPr>
        <sz val="11"/>
        <color theme="1"/>
        <rFont val="한컴 고딕"/>
        <family val="3"/>
        <charset val="129"/>
      </rPr>
      <t>년별</t>
    </r>
    <phoneticPr fontId="2" type="noConversion"/>
  </si>
  <si>
    <r>
      <rPr>
        <sz val="11"/>
        <rFont val="한컴 고딕"/>
        <family val="3"/>
        <charset val="129"/>
      </rPr>
      <t>어가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인구</t>
    </r>
    <r>
      <rPr>
        <sz val="11"/>
        <rFont val="Arial Narrow"/>
        <family val="2"/>
      </rPr>
      <t>(</t>
    </r>
    <r>
      <rPr>
        <sz val="11"/>
        <rFont val="한컴 고딕"/>
        <family val="3"/>
        <charset val="129"/>
      </rPr>
      <t>계속</t>
    </r>
    <r>
      <rPr>
        <sz val="11"/>
        <rFont val="Arial Narrow"/>
        <family val="2"/>
      </rPr>
      <t>)</t>
    </r>
    <phoneticPr fontId="4" type="noConversion"/>
  </si>
  <si>
    <r>
      <rPr>
        <sz val="11"/>
        <color theme="1"/>
        <rFont val="한컴 고딕"/>
        <family val="3"/>
        <charset val="129"/>
      </rPr>
      <t>남</t>
    </r>
    <phoneticPr fontId="4" type="noConversion"/>
  </si>
  <si>
    <r>
      <rPr>
        <sz val="11"/>
        <color theme="1"/>
        <rFont val="한컴 고딕"/>
        <family val="3"/>
        <charset val="129"/>
      </rPr>
      <t>여</t>
    </r>
    <phoneticPr fontId="4" type="noConversion"/>
  </si>
  <si>
    <r>
      <rPr>
        <sz val="11"/>
        <color theme="1"/>
        <rFont val="한컴 고딕"/>
        <family val="3"/>
        <charset val="129"/>
      </rPr>
      <t>호당종사자</t>
    </r>
    <phoneticPr fontId="2" type="noConversion"/>
  </si>
  <si>
    <t>Person per household</t>
    <phoneticPr fontId="2" type="noConversion"/>
  </si>
  <si>
    <t>Worker per household</t>
    <phoneticPr fontId="2" type="noConversion"/>
  </si>
  <si>
    <r>
      <rPr>
        <sz val="11"/>
        <rFont val="한컴 고딕"/>
        <family val="3"/>
        <charset val="129"/>
      </rPr>
      <t>겸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업</t>
    </r>
    <r>
      <rPr>
        <sz val="11"/>
        <rFont val="Arial Narrow"/>
        <family val="2"/>
      </rPr>
      <t xml:space="preserve">   </t>
    </r>
    <r>
      <rPr>
        <sz val="10"/>
        <rFont val="Arial Narrow"/>
        <family val="2"/>
      </rPr>
      <t>Part time</t>
    </r>
    <phoneticPr fontId="4" type="noConversion"/>
  </si>
  <si>
    <r>
      <rPr>
        <b/>
        <sz val="21"/>
        <rFont val="Arial Narrow"/>
        <family val="2"/>
      </rPr>
      <t xml:space="preserve"> 20-2. </t>
    </r>
    <r>
      <rPr>
        <b/>
        <sz val="21"/>
        <rFont val="한컴 고딕"/>
        <family val="3"/>
        <charset val="129"/>
      </rPr>
      <t>내수면어업</t>
    </r>
    <r>
      <rPr>
        <b/>
        <sz val="12"/>
        <rFont val="Arial Narrow"/>
        <family val="2"/>
      </rPr>
      <t xml:space="preserve">
</t>
    </r>
    <r>
      <rPr>
        <b/>
        <sz val="16"/>
        <rFont val="Arial Narrow"/>
        <family val="2"/>
      </rPr>
      <t>Inland Waters Fisheries</t>
    </r>
    <phoneticPr fontId="2" type="noConversion"/>
  </si>
  <si>
    <r>
      <t xml:space="preserve">21. </t>
    </r>
    <r>
      <rPr>
        <b/>
        <sz val="21"/>
        <rFont val="한컴 고딕"/>
        <family val="3"/>
        <charset val="129"/>
      </rPr>
      <t>어선보유</t>
    </r>
    <phoneticPr fontId="4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</si>
  <si>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척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톤</t>
    </r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</si>
  <si>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별</t>
    </r>
    <phoneticPr fontId="4" type="noConversion"/>
  </si>
  <si>
    <r>
      <t>1</t>
    </r>
    <r>
      <rPr>
        <sz val="11"/>
        <rFont val="한컴 고딕"/>
        <family val="3"/>
        <charset val="129"/>
      </rPr>
      <t>톤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미만</t>
    </r>
    <phoneticPr fontId="4" type="noConversion"/>
  </si>
  <si>
    <r>
      <t>1~5</t>
    </r>
    <r>
      <rPr>
        <sz val="11"/>
        <rFont val="한컴 고딕"/>
        <family val="3"/>
        <charset val="129"/>
      </rPr>
      <t>톤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미만</t>
    </r>
    <phoneticPr fontId="4" type="noConversion"/>
  </si>
  <si>
    <r>
      <t>5~10</t>
    </r>
    <r>
      <rPr>
        <sz val="11"/>
        <color theme="1"/>
        <rFont val="한컴 고딕"/>
        <family val="3"/>
        <charset val="129"/>
      </rPr>
      <t>톤</t>
    </r>
  </si>
  <si>
    <r>
      <t>10~20</t>
    </r>
    <r>
      <rPr>
        <sz val="11"/>
        <color theme="1"/>
        <rFont val="한컴 고딕"/>
        <family val="3"/>
        <charset val="129"/>
      </rPr>
      <t>톤</t>
    </r>
  </si>
  <si>
    <r>
      <t>20~30</t>
    </r>
    <r>
      <rPr>
        <sz val="11"/>
        <color theme="1"/>
        <rFont val="한컴 고딕"/>
        <family val="3"/>
        <charset val="129"/>
      </rPr>
      <t>톤</t>
    </r>
  </si>
  <si>
    <r>
      <t>30~50</t>
    </r>
    <r>
      <rPr>
        <sz val="11"/>
        <color theme="1"/>
        <rFont val="한컴 고딕"/>
        <family val="3"/>
        <charset val="129"/>
      </rPr>
      <t>톤</t>
    </r>
  </si>
  <si>
    <r>
      <t>50~100</t>
    </r>
    <r>
      <rPr>
        <sz val="11"/>
        <color theme="1"/>
        <rFont val="한컴 고딕"/>
        <family val="3"/>
        <charset val="129"/>
      </rPr>
      <t>톤</t>
    </r>
  </si>
  <si>
    <r>
      <t>100</t>
    </r>
    <r>
      <rPr>
        <sz val="11"/>
        <color theme="1"/>
        <rFont val="한컴 고딕"/>
        <family val="3"/>
        <charset val="129"/>
      </rPr>
      <t>톤</t>
    </r>
  </si>
  <si>
    <r>
      <rPr>
        <sz val="11"/>
        <color theme="1"/>
        <rFont val="한컴 고딕"/>
        <family val="3"/>
        <charset val="129"/>
      </rPr>
      <t>미만</t>
    </r>
  </si>
  <si>
    <r>
      <rPr>
        <sz val="11"/>
        <color theme="1"/>
        <rFont val="한컴 고딕"/>
        <family val="3"/>
        <charset val="129"/>
      </rPr>
      <t>이상</t>
    </r>
  </si>
  <si>
    <r>
      <t xml:space="preserve"> </t>
    </r>
    <r>
      <rPr>
        <sz val="10"/>
        <color theme="1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: </t>
    </r>
    <r>
      <rPr>
        <sz val="10"/>
        <color theme="1"/>
        <rFont val="한컴 고딕"/>
        <family val="3"/>
        <charset val="129"/>
      </rPr>
      <t>「등록어선통계」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해양수산부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강릉시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해양수산과</t>
    </r>
    <phoneticPr fontId="4" type="noConversion"/>
  </si>
  <si>
    <r>
      <rPr>
        <sz val="11"/>
        <rFont val="한컴 고딕"/>
        <family val="3"/>
        <charset val="129"/>
      </rPr>
      <t>합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계</t>
    </r>
    <r>
      <rPr>
        <sz val="10"/>
        <rFont val="Arial Narrow"/>
        <family val="2"/>
      </rPr>
      <t xml:space="preserve">   Total</t>
    </r>
    <phoneticPr fontId="4" type="noConversion"/>
  </si>
  <si>
    <r>
      <rPr>
        <sz val="10"/>
        <rFont val="한컴 고딕"/>
        <family val="3"/>
        <charset val="129"/>
      </rPr>
      <t>척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수</t>
    </r>
  </si>
  <si>
    <r>
      <rPr>
        <sz val="10"/>
        <rFont val="한컴 고딕"/>
        <family val="3"/>
        <charset val="129"/>
      </rPr>
      <t>톤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수</t>
    </r>
    <phoneticPr fontId="4" type="noConversion"/>
  </si>
  <si>
    <r>
      <t xml:space="preserve">22. </t>
    </r>
    <r>
      <rPr>
        <b/>
        <sz val="21"/>
        <rFont val="한컴 고딕"/>
        <family val="3"/>
        <charset val="129"/>
      </rPr>
      <t>수산업종별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생산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</si>
  <si>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M/T, </t>
    </r>
    <r>
      <rPr>
        <sz val="10"/>
        <rFont val="한컴 고딕"/>
        <family val="3"/>
        <charset val="129"/>
      </rPr>
      <t>천원</t>
    </r>
    <phoneticPr fontId="2" type="noConversion"/>
  </si>
  <si>
    <r>
      <rPr>
        <sz val="11"/>
        <color theme="1"/>
        <rFont val="한컴 고딕"/>
        <family val="3"/>
        <charset val="129"/>
      </rPr>
      <t xml:space="preserve">계
</t>
    </r>
    <r>
      <rPr>
        <sz val="11"/>
        <color theme="1"/>
        <rFont val="Arial Narrow"/>
        <family val="2"/>
      </rPr>
      <t>Total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</si>
  <si>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「어업생산동향조사」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통계정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해양수산과</t>
    </r>
    <phoneticPr fontId="2" type="noConversion"/>
  </si>
  <si>
    <r>
      <rPr>
        <sz val="11"/>
        <rFont val="한컴 고딕"/>
        <family val="3"/>
        <charset val="129"/>
      </rPr>
      <t xml:space="preserve">연별
</t>
    </r>
    <r>
      <rPr>
        <sz val="11"/>
        <rFont val="Arial Narrow"/>
        <family val="2"/>
      </rPr>
      <t>Year</t>
    </r>
    <phoneticPr fontId="2" type="noConversion"/>
  </si>
  <si>
    <r>
      <rPr>
        <sz val="10"/>
        <rFont val="한컴 고딕"/>
        <family val="3"/>
        <charset val="129"/>
      </rPr>
      <t xml:space="preserve">생산량
</t>
    </r>
    <r>
      <rPr>
        <sz val="10"/>
        <rFont val="Arial Narrow"/>
        <family val="2"/>
      </rPr>
      <t>Production</t>
    </r>
    <phoneticPr fontId="2" type="noConversion"/>
  </si>
  <si>
    <r>
      <rPr>
        <sz val="10"/>
        <rFont val="한컴 고딕"/>
        <family val="3"/>
        <charset val="129"/>
      </rPr>
      <t xml:space="preserve">금액
</t>
    </r>
    <r>
      <rPr>
        <sz val="10"/>
        <rFont val="Arial Narrow"/>
        <family val="2"/>
      </rPr>
      <t>Sum</t>
    </r>
    <phoneticPr fontId="2" type="noConversion"/>
  </si>
  <si>
    <r>
      <rPr>
        <sz val="10"/>
        <rFont val="한컴 고딕"/>
        <family val="3"/>
        <charset val="129"/>
      </rPr>
      <t xml:space="preserve">생산량
</t>
    </r>
    <r>
      <rPr>
        <sz val="10"/>
        <rFont val="Arial Narrow"/>
        <family val="2"/>
      </rPr>
      <t>Production</t>
    </r>
  </si>
  <si>
    <r>
      <t xml:space="preserve">23. </t>
    </r>
    <r>
      <rPr>
        <b/>
        <sz val="21"/>
        <rFont val="한컴 고딕"/>
        <family val="3"/>
        <charset val="129"/>
      </rPr>
      <t>수산물가공품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생산량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</si>
  <si>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M/T, </t>
    </r>
    <r>
      <rPr>
        <sz val="10"/>
        <rFont val="한컴 고딕"/>
        <family val="3"/>
        <charset val="129"/>
      </rPr>
      <t>천원</t>
    </r>
  </si>
  <si>
    <r>
      <rPr>
        <sz val="11"/>
        <rFont val="한컴 고딕"/>
        <family val="3"/>
        <charset val="129"/>
      </rPr>
      <t>제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품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명</t>
    </r>
    <phoneticPr fontId="2" type="noConversion"/>
  </si>
  <si>
    <r>
      <rPr>
        <sz val="11"/>
        <rFont val="한컴 고딕"/>
        <family val="3"/>
        <charset val="129"/>
      </rPr>
      <t>수량</t>
    </r>
  </si>
  <si>
    <r>
      <rPr>
        <sz val="11"/>
        <rFont val="한컴 고딕"/>
        <family val="3"/>
        <charset val="129"/>
      </rPr>
      <t>금액</t>
    </r>
    <r>
      <rPr>
        <sz val="11"/>
        <rFont val="Arial Narrow"/>
        <family val="2"/>
      </rPr>
      <t xml:space="preserve"> </t>
    </r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</si>
  <si>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수산가공품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적용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분류체계에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따라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품목별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중분류에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따라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작성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</si>
  <si>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「수산물가공업통계」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해양수산부</t>
    </r>
    <phoneticPr fontId="2" type="noConversion"/>
  </si>
  <si>
    <r>
      <rPr>
        <sz val="10"/>
        <rFont val="한컴 고딕"/>
        <family val="3"/>
        <charset val="129"/>
      </rPr>
      <t>수량</t>
    </r>
  </si>
  <si>
    <r>
      <rPr>
        <sz val="10"/>
        <rFont val="한컴 고딕"/>
        <family val="3"/>
        <charset val="129"/>
      </rPr>
      <t>금액</t>
    </r>
    <r>
      <rPr>
        <sz val="10"/>
        <rFont val="Arial Narrow"/>
        <family val="2"/>
      </rPr>
      <t xml:space="preserve"> </t>
    </r>
  </si>
  <si>
    <r>
      <rPr>
        <sz val="10"/>
        <rFont val="한컴 고딕"/>
        <family val="3"/>
        <charset val="129"/>
      </rPr>
      <t>수량</t>
    </r>
    <phoneticPr fontId="2" type="noConversion"/>
  </si>
  <si>
    <r>
      <rPr>
        <sz val="10"/>
        <rFont val="한컴 고딕"/>
        <family val="3"/>
        <charset val="129"/>
      </rPr>
      <t>금액</t>
    </r>
    <r>
      <rPr>
        <sz val="10"/>
        <rFont val="Arial Narrow"/>
        <family val="2"/>
      </rPr>
      <t xml:space="preserve"> </t>
    </r>
    <phoneticPr fontId="2" type="noConversion"/>
  </si>
  <si>
    <r>
      <rPr>
        <b/>
        <sz val="10"/>
        <rFont val="한컴 고딕"/>
        <family val="3"/>
        <charset val="129"/>
      </rPr>
      <t>수량</t>
    </r>
    <phoneticPr fontId="2" type="noConversion"/>
  </si>
  <si>
    <r>
      <rPr>
        <b/>
        <sz val="10"/>
        <rFont val="한컴 고딕"/>
        <family val="3"/>
        <charset val="129"/>
      </rPr>
      <t>금액</t>
    </r>
    <r>
      <rPr>
        <b/>
        <sz val="10"/>
        <rFont val="Arial Narrow"/>
        <family val="2"/>
      </rPr>
      <t xml:space="preserve"> </t>
    </r>
    <phoneticPr fontId="2" type="noConversion"/>
  </si>
  <si>
    <r>
      <rPr>
        <sz val="11"/>
        <rFont val="한컴 고딕"/>
        <family val="3"/>
        <charset val="129"/>
      </rPr>
      <t>총</t>
    </r>
    <r>
      <rPr>
        <sz val="11"/>
        <rFont val="Arial Narrow"/>
        <family val="2"/>
      </rPr>
      <t xml:space="preserve">       </t>
    </r>
    <r>
      <rPr>
        <sz val="11"/>
        <rFont val="한컴 고딕"/>
        <family val="3"/>
        <charset val="129"/>
      </rPr>
      <t>수</t>
    </r>
    <phoneticPr fontId="4" type="noConversion"/>
  </si>
  <si>
    <r>
      <rPr>
        <sz val="11"/>
        <rFont val="한컴 고딕"/>
        <family val="3"/>
        <charset val="129"/>
      </rPr>
      <t>소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건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품</t>
    </r>
    <phoneticPr fontId="4" type="noConversion"/>
  </si>
  <si>
    <r>
      <rPr>
        <sz val="11"/>
        <rFont val="한컴 고딕"/>
        <family val="3"/>
        <charset val="129"/>
      </rPr>
      <t>자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건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품</t>
    </r>
    <phoneticPr fontId="4" type="noConversion"/>
  </si>
  <si>
    <r>
      <rPr>
        <sz val="11"/>
        <rFont val="한컴 고딕"/>
        <family val="3"/>
        <charset val="129"/>
      </rPr>
      <t>염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장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품</t>
    </r>
    <phoneticPr fontId="4" type="noConversion"/>
  </si>
  <si>
    <r>
      <rPr>
        <sz val="11"/>
        <rFont val="한컴 고딕"/>
        <family val="3"/>
        <charset val="129"/>
      </rPr>
      <t>염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신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품</t>
    </r>
    <phoneticPr fontId="4" type="noConversion"/>
  </si>
  <si>
    <r>
      <rPr>
        <sz val="11"/>
        <rFont val="한컴 고딕"/>
        <family val="3"/>
        <charset val="129"/>
      </rPr>
      <t>통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조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림</t>
    </r>
    <phoneticPr fontId="4" type="noConversion"/>
  </si>
  <si>
    <r>
      <rPr>
        <sz val="11"/>
        <rFont val="한컴 고딕"/>
        <family val="3"/>
        <charset val="129"/>
      </rPr>
      <t>냉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동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품</t>
    </r>
    <phoneticPr fontId="4" type="noConversion"/>
  </si>
  <si>
    <r>
      <rPr>
        <sz val="11"/>
        <rFont val="한컴 고딕"/>
        <family val="3"/>
        <charset val="129"/>
      </rPr>
      <t>해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조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제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품</t>
    </r>
    <phoneticPr fontId="4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</si>
  <si>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제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품</t>
    </r>
    <phoneticPr fontId="4" type="noConversion"/>
  </si>
  <si>
    <r>
      <rPr>
        <sz val="11"/>
        <rFont val="한컴 고딕"/>
        <family val="3"/>
        <charset val="129"/>
      </rPr>
      <t>어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유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분</t>
    </r>
    <phoneticPr fontId="4" type="noConversion"/>
  </si>
  <si>
    <r>
      <rPr>
        <sz val="11"/>
        <rFont val="한컴 고딕"/>
        <family val="3"/>
        <charset val="129"/>
      </rPr>
      <t>기</t>
    </r>
    <r>
      <rPr>
        <sz val="11"/>
        <rFont val="Arial Narrow"/>
        <family val="2"/>
      </rPr>
      <t xml:space="preserve">       </t>
    </r>
    <r>
      <rPr>
        <sz val="11"/>
        <rFont val="한컴 고딕"/>
        <family val="3"/>
        <charset val="129"/>
      </rPr>
      <t>타</t>
    </r>
    <phoneticPr fontId="4" type="noConversion"/>
  </si>
  <si>
    <t>조  미
가  공  품</t>
    <phoneticPr fontId="2" type="noConversion"/>
  </si>
  <si>
    <r>
      <t xml:space="preserve">24. </t>
    </r>
    <r>
      <rPr>
        <b/>
        <sz val="21"/>
        <rFont val="한컴 고딕"/>
        <family val="3"/>
        <charset val="129"/>
      </rPr>
      <t>수산물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생산량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및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판매금액</t>
    </r>
    <phoneticPr fontId="4" type="noConversion"/>
  </si>
  <si>
    <r>
      <rPr>
        <sz val="11"/>
        <rFont val="한컴 고딕"/>
        <family val="3"/>
        <charset val="129"/>
      </rPr>
      <t>합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계</t>
    </r>
    <phoneticPr fontId="4" type="noConversion"/>
  </si>
  <si>
    <r>
      <rPr>
        <sz val="11"/>
        <rFont val="한컴 고딕"/>
        <family val="3"/>
        <charset val="129"/>
      </rPr>
      <t>어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류</t>
    </r>
    <phoneticPr fontId="4" type="noConversion"/>
  </si>
  <si>
    <r>
      <rPr>
        <sz val="11"/>
        <rFont val="한컴 고딕"/>
        <family val="3"/>
        <charset val="129"/>
      </rPr>
      <t>갑각류</t>
    </r>
    <phoneticPr fontId="4" type="noConversion"/>
  </si>
  <si>
    <r>
      <rPr>
        <sz val="11"/>
        <rFont val="한컴 고딕"/>
        <family val="3"/>
        <charset val="129"/>
      </rPr>
      <t>연체동물</t>
    </r>
    <phoneticPr fontId="4" type="noConversion"/>
  </si>
  <si>
    <r>
      <rPr>
        <sz val="11"/>
        <rFont val="한컴 고딕"/>
        <family val="3"/>
        <charset val="129"/>
      </rPr>
      <t>수량</t>
    </r>
    <phoneticPr fontId="4" type="noConversion"/>
  </si>
  <si>
    <r>
      <rPr>
        <sz val="11"/>
        <rFont val="한컴 고딕"/>
        <family val="3"/>
        <charset val="129"/>
      </rPr>
      <t>금액</t>
    </r>
    <phoneticPr fontId="4" type="noConversion"/>
  </si>
  <si>
    <r>
      <rPr>
        <sz val="11"/>
        <rFont val="한컴 고딕"/>
        <family val="3"/>
        <charset val="129"/>
      </rPr>
      <t>해조류</t>
    </r>
    <phoneticPr fontId="4" type="noConversion"/>
  </si>
  <si>
    <r>
      <rPr>
        <sz val="11"/>
        <rFont val="한컴 고딕"/>
        <family val="3"/>
        <charset val="129"/>
      </rPr>
      <t>패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류</t>
    </r>
    <phoneticPr fontId="4" type="noConversion"/>
  </si>
  <si>
    <r>
      <rPr>
        <sz val="11"/>
        <rFont val="한컴 고딕"/>
        <family val="3"/>
        <charset val="129"/>
      </rPr>
      <t>기타수산물</t>
    </r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</si>
  <si>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「어업생산동향조사」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통계정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해양수산과</t>
    </r>
    <phoneticPr fontId="4" type="noConversion"/>
  </si>
  <si>
    <r>
      <rPr>
        <sz val="10"/>
        <rFont val="한컴 고딕"/>
        <family val="3"/>
        <charset val="129"/>
      </rPr>
      <t>수량</t>
    </r>
    <phoneticPr fontId="4" type="noConversion"/>
  </si>
  <si>
    <r>
      <rPr>
        <sz val="10"/>
        <rFont val="한컴 고딕"/>
        <family val="3"/>
        <charset val="129"/>
      </rPr>
      <t>금액</t>
    </r>
    <phoneticPr fontId="4" type="noConversion"/>
  </si>
  <si>
    <r>
      <t xml:space="preserve">25. </t>
    </r>
    <r>
      <rPr>
        <b/>
        <sz val="21"/>
        <rFont val="한컴 고딕"/>
        <family val="3"/>
        <charset val="129"/>
      </rPr>
      <t>친환경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농</t>
    </r>
    <r>
      <rPr>
        <b/>
        <sz val="21"/>
        <rFont val="Arial Narrow"/>
        <family val="2"/>
      </rPr>
      <t>·</t>
    </r>
    <r>
      <rPr>
        <b/>
        <sz val="21"/>
        <rFont val="한컴 고딕"/>
        <family val="3"/>
        <charset val="129"/>
      </rPr>
      <t>축산물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출하현황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</si>
  <si>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건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가구</t>
    </r>
    <r>
      <rPr>
        <sz val="10"/>
        <rFont val="Arial Narrow"/>
        <family val="2"/>
      </rPr>
      <t xml:space="preserve">, ha, </t>
    </r>
    <r>
      <rPr>
        <sz val="10"/>
        <rFont val="한컴 고딕"/>
        <family val="3"/>
        <charset val="129"/>
      </rPr>
      <t>톤</t>
    </r>
    <phoneticPr fontId="2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</si>
  <si>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별</t>
    </r>
    <phoneticPr fontId="41" type="noConversion"/>
  </si>
  <si>
    <r>
      <rPr>
        <sz val="11"/>
        <rFont val="한컴 고딕"/>
        <family val="3"/>
        <charset val="129"/>
      </rPr>
      <t>농산물</t>
    </r>
    <phoneticPr fontId="41" type="noConversion"/>
  </si>
  <si>
    <r>
      <rPr>
        <sz val="11"/>
        <rFont val="한컴 고딕"/>
        <family val="3"/>
        <charset val="129"/>
      </rPr>
      <t>합</t>
    </r>
    <r>
      <rPr>
        <sz val="11"/>
        <rFont val="Arial Narrow"/>
        <family val="2"/>
      </rPr>
      <t xml:space="preserve">       </t>
    </r>
    <r>
      <rPr>
        <sz val="11"/>
        <rFont val="한컴 고딕"/>
        <family val="3"/>
        <charset val="129"/>
      </rPr>
      <t>계</t>
    </r>
    <phoneticPr fontId="41" type="noConversion"/>
  </si>
  <si>
    <r>
      <rPr>
        <sz val="11"/>
        <rFont val="한컴 고딕"/>
        <family val="3"/>
        <charset val="129"/>
      </rPr>
      <t>유기농산물</t>
    </r>
    <phoneticPr fontId="41" type="noConversion"/>
  </si>
  <si>
    <r>
      <rPr>
        <sz val="11"/>
        <rFont val="한컴 고딕"/>
        <family val="3"/>
        <charset val="129"/>
      </rPr>
      <t>무농약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농산물</t>
    </r>
    <phoneticPr fontId="41" type="noConversion"/>
  </si>
  <si>
    <r>
      <rPr>
        <sz val="11"/>
        <rFont val="한컴 고딕"/>
        <family val="3"/>
        <charset val="129"/>
      </rPr>
      <t>축산물</t>
    </r>
    <phoneticPr fontId="41" type="noConversion"/>
  </si>
  <si>
    <r>
      <rPr>
        <sz val="11"/>
        <rFont val="한컴 고딕"/>
        <family val="3"/>
        <charset val="129"/>
      </rPr>
      <t>유기축산물</t>
    </r>
    <phoneticPr fontId="41" type="noConversion"/>
  </si>
  <si>
    <r>
      <rPr>
        <sz val="11"/>
        <rFont val="한컴 고딕"/>
        <family val="3"/>
        <charset val="129"/>
      </rPr>
      <t>무항생제축산물</t>
    </r>
    <phoneticPr fontId="41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</si>
  <si>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「친환경인증통계」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국립농산물품질관리원</t>
    </r>
    <phoneticPr fontId="2" type="noConversion"/>
  </si>
  <si>
    <r>
      <rPr>
        <sz val="10"/>
        <rFont val="한컴 고딕"/>
        <family val="3"/>
        <charset val="129"/>
      </rPr>
      <t>농가수</t>
    </r>
    <phoneticPr fontId="41" type="noConversion"/>
  </si>
  <si>
    <r>
      <rPr>
        <sz val="10"/>
        <rFont val="한컴 고딕"/>
        <family val="3"/>
        <charset val="129"/>
      </rPr>
      <t>면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적</t>
    </r>
    <phoneticPr fontId="41" type="noConversion"/>
  </si>
  <si>
    <r>
      <rPr>
        <sz val="10"/>
        <rFont val="한컴 고딕"/>
        <family val="3"/>
        <charset val="129"/>
      </rPr>
      <t>출하량</t>
    </r>
    <phoneticPr fontId="41" type="noConversion"/>
  </si>
  <si>
    <r>
      <rPr>
        <sz val="10"/>
        <rFont val="한컴 고딕"/>
        <family val="3"/>
        <charset val="129"/>
      </rPr>
      <t>농가수</t>
    </r>
  </si>
  <si>
    <r>
      <t xml:space="preserve">26. </t>
    </r>
    <r>
      <rPr>
        <b/>
        <sz val="21"/>
        <color rgb="FF000000"/>
        <rFont val="한컴 고딕"/>
        <family val="3"/>
        <charset val="129"/>
      </rPr>
      <t>귀농현황</t>
    </r>
    <phoneticPr fontId="2" type="noConversion"/>
  </si>
  <si>
    <r>
      <rPr>
        <sz val="10"/>
        <color rgb="FF000000"/>
        <rFont val="한컴 고딕"/>
        <family val="3"/>
        <charset val="129"/>
      </rPr>
      <t>단위</t>
    </r>
    <r>
      <rPr>
        <sz val="10"/>
        <color rgb="FF000000"/>
        <rFont val="Arial Narrow"/>
        <family val="2"/>
      </rPr>
      <t xml:space="preserve"> : </t>
    </r>
    <r>
      <rPr>
        <sz val="10"/>
        <color rgb="FF000000"/>
        <rFont val="한컴 고딕"/>
        <family val="3"/>
        <charset val="129"/>
      </rPr>
      <t>명</t>
    </r>
    <phoneticPr fontId="2" type="noConversion"/>
  </si>
  <si>
    <r>
      <rPr>
        <sz val="11"/>
        <color rgb="FF000000"/>
        <rFont val="한컴 고딕"/>
        <family val="3"/>
        <charset val="129"/>
      </rPr>
      <t>연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별</t>
    </r>
  </si>
  <si>
    <r>
      <rPr>
        <sz val="11"/>
        <color rgb="FF000000"/>
        <rFont val="한컴 고딕"/>
        <family val="3"/>
        <charset val="129"/>
      </rPr>
      <t>가구원수</t>
    </r>
    <phoneticPr fontId="2" type="noConversion"/>
  </si>
  <si>
    <r>
      <rPr>
        <sz val="11"/>
        <color rgb="FF000000"/>
        <rFont val="한컴 고딕"/>
        <family val="3"/>
        <charset val="129"/>
      </rPr>
      <t>주종사분야</t>
    </r>
  </si>
  <si>
    <r>
      <rPr>
        <sz val="11"/>
        <color rgb="FF000000"/>
        <rFont val="한컴 고딕"/>
        <family val="3"/>
        <charset val="129"/>
      </rPr>
      <t>연령별</t>
    </r>
    <phoneticPr fontId="2" type="noConversion"/>
  </si>
  <si>
    <r>
      <rPr>
        <sz val="11"/>
        <color rgb="FF000000"/>
        <rFont val="한컴 고딕"/>
        <family val="3"/>
        <charset val="129"/>
      </rPr>
      <t>경종</t>
    </r>
  </si>
  <si>
    <r>
      <rPr>
        <sz val="11"/>
        <color rgb="FF000000"/>
        <rFont val="한컴 고딕"/>
        <family val="3"/>
        <charset val="129"/>
      </rPr>
      <t>원예</t>
    </r>
  </si>
  <si>
    <r>
      <rPr>
        <sz val="11"/>
        <color rgb="FF000000"/>
        <rFont val="한컴 고딕"/>
        <family val="3"/>
        <charset val="129"/>
      </rPr>
      <t>과수</t>
    </r>
  </si>
  <si>
    <r>
      <rPr>
        <sz val="11"/>
        <color rgb="FF000000"/>
        <rFont val="한컴 고딕"/>
        <family val="3"/>
        <charset val="129"/>
      </rPr>
      <t>축산</t>
    </r>
  </si>
  <si>
    <r>
      <rPr>
        <sz val="11"/>
        <color rgb="FF000000"/>
        <rFont val="한컴 고딕"/>
        <family val="3"/>
        <charset val="129"/>
      </rPr>
      <t>기타</t>
    </r>
  </si>
  <si>
    <r>
      <t>30</t>
    </r>
    <r>
      <rPr>
        <sz val="11"/>
        <color rgb="FF000000"/>
        <rFont val="한컴 고딕"/>
        <family val="3"/>
        <charset val="129"/>
      </rPr>
      <t>대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이하</t>
    </r>
    <phoneticPr fontId="2" type="noConversion"/>
  </si>
  <si>
    <r>
      <t>40</t>
    </r>
    <r>
      <rPr>
        <sz val="11"/>
        <color rgb="FF000000"/>
        <rFont val="한컴 고딕"/>
        <family val="3"/>
        <charset val="129"/>
      </rPr>
      <t>대</t>
    </r>
    <phoneticPr fontId="2" type="noConversion"/>
  </si>
  <si>
    <r>
      <t>50</t>
    </r>
    <r>
      <rPr>
        <sz val="11"/>
        <color rgb="FF000000"/>
        <rFont val="한컴 고딕"/>
        <family val="3"/>
        <charset val="129"/>
      </rPr>
      <t>대</t>
    </r>
    <phoneticPr fontId="2" type="noConversion"/>
  </si>
  <si>
    <r>
      <t>60</t>
    </r>
    <r>
      <rPr>
        <sz val="11"/>
        <color rgb="FF000000"/>
        <rFont val="한컴 고딕"/>
        <family val="3"/>
        <charset val="129"/>
      </rPr>
      <t>대</t>
    </r>
    <phoneticPr fontId="2" type="noConversion"/>
  </si>
  <si>
    <r>
      <t>70</t>
    </r>
    <r>
      <rPr>
        <sz val="11"/>
        <color rgb="FF000000"/>
        <rFont val="한컴 고딕"/>
        <family val="3"/>
        <charset val="129"/>
      </rPr>
      <t>대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이상</t>
    </r>
    <phoneticPr fontId="2" type="noConversion"/>
  </si>
  <si>
    <r>
      <rPr>
        <sz val="10"/>
        <color rgb="FF000000"/>
        <rFont val="한컴 고딕"/>
        <family val="3"/>
        <charset val="129"/>
      </rPr>
      <t>자료</t>
    </r>
    <r>
      <rPr>
        <sz val="10"/>
        <color rgb="FF000000"/>
        <rFont val="Arial Narrow"/>
        <family val="2"/>
      </rPr>
      <t xml:space="preserve">: </t>
    </r>
    <r>
      <rPr>
        <sz val="10"/>
        <color rgb="FF000000"/>
        <rFont val="한컴 고딕"/>
        <family val="3"/>
        <charset val="129"/>
      </rPr>
      <t>강릉시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농정과</t>
    </r>
    <phoneticPr fontId="2" type="noConversion"/>
  </si>
  <si>
    <r>
      <t xml:space="preserve">27. </t>
    </r>
    <r>
      <rPr>
        <b/>
        <sz val="21"/>
        <color rgb="FF000000"/>
        <rFont val="한컴 고딕"/>
        <family val="3"/>
        <charset val="129"/>
      </rPr>
      <t>화훼재배현황</t>
    </r>
    <phoneticPr fontId="2" type="noConversion"/>
  </si>
  <si>
    <r>
      <rPr>
        <sz val="10"/>
        <color rgb="FF000000"/>
        <rFont val="한컴 고딕"/>
        <family val="3"/>
        <charset val="129"/>
      </rPr>
      <t>단위</t>
    </r>
    <r>
      <rPr>
        <sz val="10"/>
        <color rgb="FF000000"/>
        <rFont val="Arial Narrow"/>
        <family val="2"/>
      </rPr>
      <t xml:space="preserve"> : ha, </t>
    </r>
    <r>
      <rPr>
        <sz val="10"/>
        <color rgb="FF000000"/>
        <rFont val="한컴 고딕"/>
        <family val="3"/>
        <charset val="129"/>
      </rPr>
      <t>개별</t>
    </r>
    <phoneticPr fontId="2" type="noConversion"/>
  </si>
  <si>
    <r>
      <rPr>
        <sz val="11"/>
        <color rgb="FF000000"/>
        <rFont val="한컴 고딕"/>
        <family val="3"/>
        <charset val="129"/>
      </rPr>
      <t>연</t>
    </r>
    <r>
      <rPr>
        <sz val="11"/>
        <color rgb="FF000000"/>
        <rFont val="Arial Narrow"/>
        <family val="2"/>
      </rPr>
      <t xml:space="preserve">     </t>
    </r>
    <r>
      <rPr>
        <sz val="11"/>
        <color rgb="FF000000"/>
        <rFont val="한컴 고딕"/>
        <family val="3"/>
        <charset val="129"/>
      </rPr>
      <t>별</t>
    </r>
  </si>
  <si>
    <r>
      <rPr>
        <sz val="11"/>
        <color rgb="FF000000"/>
        <rFont val="한컴 고딕"/>
        <family val="3"/>
        <charset val="129"/>
      </rPr>
      <t>절화류</t>
    </r>
    <phoneticPr fontId="2" type="noConversion"/>
  </si>
  <si>
    <r>
      <rPr>
        <sz val="11"/>
        <color rgb="FF000000"/>
        <rFont val="한컴 고딕"/>
        <family val="3"/>
        <charset val="129"/>
      </rPr>
      <t>분화류</t>
    </r>
    <phoneticPr fontId="2" type="noConversion"/>
  </si>
  <si>
    <r>
      <rPr>
        <sz val="11"/>
        <color theme="1"/>
        <rFont val="한컴 고딕"/>
        <family val="3"/>
        <charset val="129"/>
      </rPr>
      <t>초화류</t>
    </r>
    <r>
      <rPr>
        <sz val="11"/>
        <color theme="1"/>
        <rFont val="Arial Narrow"/>
        <family val="2"/>
      </rPr>
      <t>(</t>
    </r>
    <r>
      <rPr>
        <sz val="11"/>
        <color theme="1"/>
        <rFont val="한컴 고딕"/>
        <family val="3"/>
        <charset val="129"/>
      </rPr>
      <t>화단용</t>
    </r>
    <r>
      <rPr>
        <sz val="11"/>
        <color theme="1"/>
        <rFont val="Arial Narrow"/>
        <family val="2"/>
      </rPr>
      <t>)</t>
    </r>
    <r>
      <rPr>
        <vertAlign val="superscript"/>
        <sz val="11"/>
        <color theme="1"/>
        <rFont val="Arial Narrow"/>
        <family val="2"/>
      </rPr>
      <t>1)</t>
    </r>
    <phoneticPr fontId="2" type="noConversion"/>
  </si>
  <si>
    <r>
      <rPr>
        <sz val="11"/>
        <color rgb="FF000000"/>
        <rFont val="한컴 고딕"/>
        <family val="3"/>
        <charset val="129"/>
      </rPr>
      <t>관상수류</t>
    </r>
    <phoneticPr fontId="2" type="noConversion"/>
  </si>
  <si>
    <r>
      <rPr>
        <sz val="11"/>
        <color theme="1"/>
        <rFont val="한컴 고딕"/>
        <family val="3"/>
        <charset val="129"/>
      </rPr>
      <t>화목류</t>
    </r>
    <phoneticPr fontId="2" type="noConversion"/>
  </si>
  <si>
    <r>
      <rPr>
        <sz val="11"/>
        <color rgb="FF000000"/>
        <rFont val="한컴 고딕"/>
        <family val="3"/>
        <charset val="129"/>
      </rPr>
      <t>종자</t>
    </r>
    <r>
      <rPr>
        <sz val="11"/>
        <color rgb="FF000000"/>
        <rFont val="Arial Narrow"/>
        <family val="2"/>
      </rPr>
      <t>·</t>
    </r>
    <r>
      <rPr>
        <sz val="11"/>
        <color rgb="FF000000"/>
        <rFont val="한컴 고딕"/>
        <family val="3"/>
        <charset val="129"/>
      </rPr>
      <t>종묘류</t>
    </r>
    <phoneticPr fontId="2" type="noConversion"/>
  </si>
  <si>
    <r>
      <rPr>
        <sz val="11"/>
        <color theme="1"/>
        <rFont val="한컴 고딕"/>
        <family val="3"/>
        <charset val="129"/>
      </rPr>
      <t>구근류</t>
    </r>
    <r>
      <rPr>
        <vertAlign val="superscript"/>
        <sz val="11"/>
        <color theme="1"/>
        <rFont val="Arial Narrow"/>
        <family val="2"/>
      </rPr>
      <t>2)</t>
    </r>
    <phoneticPr fontId="2" type="noConversion"/>
  </si>
  <si>
    <r>
      <t xml:space="preserve"> </t>
    </r>
    <r>
      <rPr>
        <sz val="10"/>
        <color rgb="FF000000"/>
        <rFont val="한컴 고딕"/>
        <family val="3"/>
        <charset val="129"/>
      </rPr>
      <t>주</t>
    </r>
    <r>
      <rPr>
        <sz val="10"/>
        <color rgb="FF000000"/>
        <rFont val="Arial Narrow"/>
        <family val="2"/>
      </rPr>
      <t>: 1)  2023</t>
    </r>
    <r>
      <rPr>
        <sz val="10"/>
        <color rgb="FF000000"/>
        <rFont val="한컴 고딕"/>
        <family val="3"/>
        <charset val="129"/>
      </rPr>
      <t>년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부터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분화류에서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분리하여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산출</t>
    </r>
    <r>
      <rPr>
        <sz val="10"/>
        <color rgb="FF000000"/>
        <rFont val="Arial Narrow"/>
        <family val="2"/>
      </rPr>
      <t xml:space="preserve"> </t>
    </r>
    <phoneticPr fontId="2" type="noConversion"/>
  </si>
  <si>
    <r>
      <t xml:space="preserve"> </t>
    </r>
    <r>
      <rPr>
        <sz val="10"/>
        <color rgb="FF000000"/>
        <rFont val="한컴 고딕"/>
        <family val="3"/>
        <charset val="129"/>
      </rPr>
      <t>자료</t>
    </r>
    <r>
      <rPr>
        <sz val="10"/>
        <color rgb="FF000000"/>
        <rFont val="Arial Narrow"/>
        <family val="2"/>
      </rPr>
      <t xml:space="preserve">: </t>
    </r>
    <r>
      <rPr>
        <sz val="10"/>
        <color rgb="FF000000"/>
        <rFont val="한컴 고딕"/>
        <family val="3"/>
        <charset val="129"/>
      </rPr>
      <t>「화훼재배현황」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농림축산식품부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원예경영과</t>
    </r>
    <r>
      <rPr>
        <sz val="10"/>
        <color rgb="FF000000"/>
        <rFont val="Arial Narrow"/>
        <family val="2"/>
      </rPr>
      <t xml:space="preserve">, </t>
    </r>
    <r>
      <rPr>
        <sz val="10"/>
        <color rgb="FF000000"/>
        <rFont val="한컴 고딕"/>
        <family val="3"/>
        <charset val="129"/>
      </rPr>
      <t>강릉시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농정과</t>
    </r>
    <phoneticPr fontId="2" type="noConversion"/>
  </si>
  <si>
    <r>
      <rPr>
        <sz val="10"/>
        <color rgb="FF000000"/>
        <rFont val="한컴 고딕"/>
        <family val="3"/>
        <charset val="129"/>
      </rPr>
      <t>면적</t>
    </r>
  </si>
  <si>
    <r>
      <rPr>
        <sz val="10"/>
        <color theme="1"/>
        <rFont val="한컴 고딕"/>
        <family val="3"/>
        <charset val="129"/>
      </rPr>
      <t>면적</t>
    </r>
  </si>
  <si>
    <r>
      <t xml:space="preserve">       2)  2023</t>
    </r>
    <r>
      <rPr>
        <sz val="10"/>
        <color rgb="FF000000"/>
        <rFont val="한컴 고딕"/>
        <family val="3"/>
        <charset val="129"/>
      </rPr>
      <t>년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부터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종자종묘류에서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분리하여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산출</t>
    </r>
    <r>
      <rPr>
        <sz val="10"/>
        <color rgb="FF000000"/>
        <rFont val="Arial Narrow"/>
        <family val="2"/>
      </rPr>
      <t xml:space="preserve"> </t>
    </r>
    <phoneticPr fontId="2" type="noConversion"/>
  </si>
  <si>
    <t>판매량(천본)</t>
    <phoneticPr fontId="2" type="noConversion"/>
  </si>
  <si>
    <r>
      <rPr>
        <sz val="10"/>
        <color rgb="FF000000"/>
        <rFont val="한컴 고딕"/>
        <family val="3"/>
        <charset val="129"/>
      </rPr>
      <t>판매량</t>
    </r>
    <r>
      <rPr>
        <sz val="10"/>
        <color rgb="FF000000"/>
        <rFont val="Arial Narrow"/>
        <family val="2"/>
      </rPr>
      <t>(</t>
    </r>
    <r>
      <rPr>
        <sz val="10"/>
        <color rgb="FF000000"/>
        <rFont val="Malgun Gothic"/>
        <family val="2"/>
        <charset val="129"/>
      </rPr>
      <t>천본</t>
    </r>
    <r>
      <rPr>
        <sz val="10"/>
        <color rgb="FF000000"/>
        <rFont val="Arial Narrow"/>
        <family val="2"/>
      </rPr>
      <t>)</t>
    </r>
    <phoneticPr fontId="2" type="noConversion"/>
  </si>
  <si>
    <r>
      <rPr>
        <sz val="10"/>
        <color theme="1"/>
        <rFont val="한컴 고딕"/>
        <family val="3"/>
        <charset val="129"/>
      </rPr>
      <t>판매량</t>
    </r>
    <r>
      <rPr>
        <sz val="10"/>
        <color theme="1"/>
        <rFont val="Arial Narrow"/>
        <family val="2"/>
      </rPr>
      <t>(</t>
    </r>
    <r>
      <rPr>
        <sz val="10"/>
        <color theme="1"/>
        <rFont val="Malgun Gothic"/>
        <family val="2"/>
        <charset val="129"/>
      </rPr>
      <t>천본</t>
    </r>
    <r>
      <rPr>
        <sz val="10"/>
        <color theme="1"/>
        <rFont val="Arial Narrow"/>
        <family val="2"/>
      </rPr>
      <t>)</t>
    </r>
    <phoneticPr fontId="2" type="noConversion"/>
  </si>
  <si>
    <r>
      <rPr>
        <sz val="10"/>
        <color rgb="FF000000"/>
        <rFont val="한컴 고딕"/>
        <family val="3"/>
        <charset val="129"/>
      </rPr>
      <t>판매량</t>
    </r>
    <r>
      <rPr>
        <sz val="10"/>
        <color rgb="FF000000"/>
        <rFont val="Arial Narrow"/>
        <family val="2"/>
      </rPr>
      <t>(</t>
    </r>
    <r>
      <rPr>
        <sz val="10"/>
        <color rgb="FF000000"/>
        <rFont val="Malgun Gothic"/>
        <family val="2"/>
        <charset val="129"/>
      </rPr>
      <t>천주</t>
    </r>
    <r>
      <rPr>
        <sz val="10"/>
        <color rgb="FF000000"/>
        <rFont val="Arial Narrow"/>
        <family val="2"/>
      </rPr>
      <t>)</t>
    </r>
    <phoneticPr fontId="2" type="noConversion"/>
  </si>
  <si>
    <r>
      <rPr>
        <sz val="10"/>
        <color theme="1"/>
        <rFont val="한컴 고딕"/>
        <family val="3"/>
        <charset val="129"/>
      </rPr>
      <t>판매량</t>
    </r>
    <r>
      <rPr>
        <sz val="10"/>
        <color theme="1"/>
        <rFont val="Arial Narrow"/>
        <family val="2"/>
      </rPr>
      <t>(</t>
    </r>
    <r>
      <rPr>
        <sz val="10"/>
        <color theme="1"/>
        <rFont val="Malgun Gothic"/>
        <family val="2"/>
        <charset val="129"/>
      </rPr>
      <t>천주</t>
    </r>
    <r>
      <rPr>
        <sz val="10"/>
        <color theme="1"/>
        <rFont val="Arial Narrow"/>
        <family val="2"/>
      </rPr>
      <t>)</t>
    </r>
    <phoneticPr fontId="2" type="noConversion"/>
  </si>
  <si>
    <r>
      <rPr>
        <sz val="11"/>
        <rFont val="한컴 고딕"/>
        <family val="3"/>
        <charset val="129"/>
      </rPr>
      <t>농</t>
    </r>
    <r>
      <rPr>
        <sz val="11"/>
        <rFont val="Arial Narrow"/>
        <family val="2"/>
      </rPr>
      <t xml:space="preserve">    </t>
    </r>
    <r>
      <rPr>
        <sz val="11"/>
        <rFont val="한컴 고딕"/>
        <family val="3"/>
        <charset val="129"/>
      </rPr>
      <t>가</t>
    </r>
    <r>
      <rPr>
        <sz val="11"/>
        <rFont val="Arial Narrow"/>
        <family val="2"/>
      </rPr>
      <t xml:space="preserve">   </t>
    </r>
    <r>
      <rPr>
        <sz val="10"/>
        <rFont val="Arial Narrow"/>
        <family val="2"/>
      </rPr>
      <t>Farm households</t>
    </r>
    <phoneticPr fontId="2" type="noConversion"/>
  </si>
  <si>
    <r>
      <rPr>
        <sz val="11"/>
        <rFont val="한컴 고딕"/>
        <family val="3"/>
        <charset val="129"/>
      </rPr>
      <t>전</t>
    </r>
    <r>
      <rPr>
        <sz val="11"/>
        <rFont val="Arial Narrow"/>
        <family val="2"/>
      </rPr>
      <t xml:space="preserve">    </t>
    </r>
    <r>
      <rPr>
        <sz val="11"/>
        <rFont val="한컴 고딕"/>
        <family val="3"/>
        <charset val="129"/>
      </rPr>
      <t xml:space="preserve">업
</t>
    </r>
    <r>
      <rPr>
        <sz val="10"/>
        <rFont val="Arial Narrow"/>
        <family val="2"/>
      </rPr>
      <t>Full-time</t>
    </r>
    <phoneticPr fontId="2" type="noConversion"/>
  </si>
  <si>
    <r>
      <rPr>
        <sz val="11"/>
        <rFont val="한컴 고딕"/>
        <family val="3"/>
        <charset val="129"/>
      </rPr>
      <t>겸</t>
    </r>
    <r>
      <rPr>
        <sz val="11"/>
        <rFont val="Arial Narrow"/>
        <family val="2"/>
      </rPr>
      <t xml:space="preserve">    </t>
    </r>
    <r>
      <rPr>
        <sz val="11"/>
        <rFont val="한컴 고딕"/>
        <family val="3"/>
        <charset val="129"/>
      </rPr>
      <t xml:space="preserve">업
</t>
    </r>
    <r>
      <rPr>
        <sz val="10"/>
        <rFont val="Arial Narrow"/>
        <family val="2"/>
      </rPr>
      <t>Part-time</t>
    </r>
    <phoneticPr fontId="2" type="noConversion"/>
  </si>
  <si>
    <r>
      <rPr>
        <sz val="11"/>
        <rFont val="한컴 고딕"/>
        <family val="3"/>
        <charset val="129"/>
      </rPr>
      <t xml:space="preserve">남
</t>
    </r>
    <r>
      <rPr>
        <sz val="10"/>
        <rFont val="Arial Narrow"/>
        <family val="2"/>
      </rPr>
      <t>Male</t>
    </r>
    <phoneticPr fontId="2" type="noConversion"/>
  </si>
  <si>
    <r>
      <rPr>
        <sz val="11"/>
        <rFont val="한컴 고딕"/>
        <family val="3"/>
        <charset val="129"/>
      </rPr>
      <t>농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가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인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구</t>
    </r>
    <r>
      <rPr>
        <sz val="11"/>
        <rFont val="Arial Narrow"/>
        <family val="2"/>
      </rPr>
      <t xml:space="preserve"> </t>
    </r>
    <r>
      <rPr>
        <sz val="10"/>
        <rFont val="Arial Narrow"/>
        <family val="2"/>
      </rPr>
      <t xml:space="preserve"> Farm population</t>
    </r>
    <phoneticPr fontId="2" type="noConversion"/>
  </si>
  <si>
    <r>
      <rPr>
        <sz val="11"/>
        <rFont val="한컴 고딕"/>
        <family val="3"/>
        <charset val="129"/>
      </rPr>
      <t xml:space="preserve">여
</t>
    </r>
    <r>
      <rPr>
        <sz val="10"/>
        <rFont val="Arial Narrow"/>
        <family val="2"/>
      </rPr>
      <t>Female</t>
    </r>
    <phoneticPr fontId="2" type="noConversion"/>
  </si>
  <si>
    <r>
      <t>15</t>
    </r>
    <r>
      <rPr>
        <sz val="11"/>
        <rFont val="한컴 고딕"/>
        <family val="3"/>
        <charset val="129"/>
      </rPr>
      <t>세</t>
    </r>
    <r>
      <rPr>
        <sz val="11"/>
        <rFont val="Arial Narrow"/>
        <family val="2"/>
      </rPr>
      <t xml:space="preserve"> ~ 19</t>
    </r>
    <r>
      <rPr>
        <sz val="11"/>
        <rFont val="한컴 고딕"/>
        <family val="3"/>
        <charset val="129"/>
      </rPr>
      <t xml:space="preserve">세
</t>
    </r>
    <r>
      <rPr>
        <sz val="11"/>
        <rFont val="Arial Narrow"/>
        <family val="2"/>
      </rPr>
      <t xml:space="preserve">15 ~ 19 </t>
    </r>
    <r>
      <rPr>
        <sz val="10"/>
        <rFont val="Arial Narrow"/>
        <family val="2"/>
      </rPr>
      <t>years old</t>
    </r>
    <phoneticPr fontId="4" type="noConversion"/>
  </si>
  <si>
    <r>
      <t>20</t>
    </r>
    <r>
      <rPr>
        <sz val="11"/>
        <rFont val="한컴 고딕"/>
        <family val="3"/>
        <charset val="129"/>
      </rPr>
      <t>세</t>
    </r>
    <r>
      <rPr>
        <sz val="11"/>
        <rFont val="Arial Narrow"/>
        <family val="2"/>
      </rPr>
      <t xml:space="preserve"> ~ 29</t>
    </r>
    <r>
      <rPr>
        <sz val="11"/>
        <rFont val="한컴 고딕"/>
        <family val="3"/>
        <charset val="129"/>
      </rPr>
      <t xml:space="preserve">세
</t>
    </r>
    <r>
      <rPr>
        <sz val="11"/>
        <rFont val="Arial Narrow"/>
        <family val="2"/>
      </rPr>
      <t xml:space="preserve">20 ~ 29 </t>
    </r>
    <r>
      <rPr>
        <sz val="10"/>
        <rFont val="Arial Narrow"/>
        <family val="2"/>
      </rPr>
      <t>years old</t>
    </r>
    <phoneticPr fontId="2" type="noConversion"/>
  </si>
  <si>
    <r>
      <t>0</t>
    </r>
    <r>
      <rPr>
        <sz val="11"/>
        <rFont val="한컴 고딕"/>
        <family val="3"/>
        <charset val="129"/>
      </rPr>
      <t>세</t>
    </r>
    <r>
      <rPr>
        <sz val="11"/>
        <rFont val="Arial Narrow"/>
        <family val="2"/>
      </rPr>
      <t xml:space="preserve"> ~14</t>
    </r>
    <r>
      <rPr>
        <sz val="11"/>
        <rFont val="한컴 고딕"/>
        <family val="3"/>
        <charset val="129"/>
      </rPr>
      <t xml:space="preserve">세
</t>
    </r>
    <r>
      <rPr>
        <sz val="11"/>
        <rFont val="Arial Narrow"/>
        <family val="2"/>
      </rPr>
      <t xml:space="preserve">0 ~ 14 </t>
    </r>
    <r>
      <rPr>
        <sz val="10"/>
        <rFont val="Arial Narrow"/>
        <family val="2"/>
      </rPr>
      <t>years old</t>
    </r>
    <phoneticPr fontId="2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</si>
  <si>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    </t>
    </r>
    <r>
      <rPr>
        <sz val="11"/>
        <rFont val="한컴 고딕"/>
        <family val="3"/>
        <charset val="129"/>
      </rPr>
      <t xml:space="preserve">별
</t>
    </r>
    <r>
      <rPr>
        <sz val="11"/>
        <rFont val="Arial Narrow"/>
        <family val="3"/>
      </rPr>
      <t>Y</t>
    </r>
    <r>
      <rPr>
        <sz val="11"/>
        <rFont val="Arial Narrow"/>
        <family val="2"/>
      </rPr>
      <t>ear</t>
    </r>
    <phoneticPr fontId="2" type="noConversion"/>
  </si>
  <si>
    <r>
      <t>40</t>
    </r>
    <r>
      <rPr>
        <sz val="11"/>
        <rFont val="한컴 고딕"/>
        <family val="3"/>
        <charset val="129"/>
      </rPr>
      <t>세</t>
    </r>
    <r>
      <rPr>
        <sz val="11"/>
        <rFont val="Arial Narrow"/>
        <family val="2"/>
      </rPr>
      <t xml:space="preserve"> ~ 49</t>
    </r>
    <r>
      <rPr>
        <sz val="11"/>
        <rFont val="한컴 고딕"/>
        <family val="3"/>
        <charset val="129"/>
      </rPr>
      <t xml:space="preserve">세
</t>
    </r>
    <r>
      <rPr>
        <sz val="11"/>
        <rFont val="Arial Narrow"/>
        <family val="2"/>
      </rPr>
      <t xml:space="preserve">40 ~ 49 </t>
    </r>
    <r>
      <rPr>
        <sz val="10"/>
        <rFont val="Arial Narrow"/>
        <family val="2"/>
      </rPr>
      <t>years old</t>
    </r>
    <phoneticPr fontId="2" type="noConversion"/>
  </si>
  <si>
    <r>
      <t>50</t>
    </r>
    <r>
      <rPr>
        <sz val="11"/>
        <rFont val="한컴 고딕"/>
        <family val="3"/>
        <charset val="129"/>
      </rPr>
      <t>세</t>
    </r>
    <r>
      <rPr>
        <sz val="11"/>
        <rFont val="Arial Narrow"/>
        <family val="2"/>
      </rPr>
      <t xml:space="preserve"> </t>
    </r>
    <r>
      <rPr>
        <sz val="11"/>
        <rFont val="맑은 고딕"/>
        <family val="3"/>
        <charset val="129"/>
      </rPr>
      <t>~</t>
    </r>
    <r>
      <rPr>
        <sz val="11"/>
        <rFont val="Arial Narrow"/>
        <family val="2"/>
      </rPr>
      <t xml:space="preserve"> 59</t>
    </r>
    <r>
      <rPr>
        <sz val="11"/>
        <rFont val="한컴 고딕"/>
        <family val="3"/>
        <charset val="129"/>
      </rPr>
      <t xml:space="preserve">세
</t>
    </r>
    <r>
      <rPr>
        <sz val="11"/>
        <rFont val="Arial Narrow"/>
        <family val="2"/>
      </rPr>
      <t xml:space="preserve">50 ~ 59 </t>
    </r>
    <r>
      <rPr>
        <sz val="10"/>
        <rFont val="Arial Narrow"/>
        <family val="2"/>
      </rPr>
      <t>years old</t>
    </r>
    <phoneticPr fontId="2" type="noConversion"/>
  </si>
  <si>
    <r>
      <t>60</t>
    </r>
    <r>
      <rPr>
        <sz val="11"/>
        <rFont val="한컴 고딕"/>
        <family val="3"/>
        <charset val="129"/>
      </rPr>
      <t>세</t>
    </r>
    <r>
      <rPr>
        <sz val="11"/>
        <rFont val="Arial Narrow"/>
        <family val="2"/>
      </rPr>
      <t xml:space="preserve"> ~ 64</t>
    </r>
    <r>
      <rPr>
        <sz val="11"/>
        <rFont val="한컴 고딕"/>
        <family val="3"/>
        <charset val="129"/>
      </rPr>
      <t xml:space="preserve">세
</t>
    </r>
    <r>
      <rPr>
        <sz val="11"/>
        <rFont val="Arial Narrow"/>
        <family val="2"/>
      </rPr>
      <t xml:space="preserve">60 ~ 64 </t>
    </r>
    <r>
      <rPr>
        <sz val="10"/>
        <rFont val="Arial Narrow"/>
        <family val="2"/>
      </rPr>
      <t>years old</t>
    </r>
    <phoneticPr fontId="4" type="noConversion"/>
  </si>
  <si>
    <r>
      <rPr>
        <sz val="11"/>
        <rFont val="한컴 고딕"/>
        <family val="3"/>
        <charset val="129"/>
      </rPr>
      <t xml:space="preserve">합계
</t>
    </r>
    <r>
      <rPr>
        <sz val="10"/>
        <rFont val="Arial Narrow"/>
        <family val="2"/>
      </rPr>
      <t>Total</t>
    </r>
    <phoneticPr fontId="74" type="noConversion"/>
  </si>
  <si>
    <r>
      <t>30</t>
    </r>
    <r>
      <rPr>
        <sz val="11"/>
        <rFont val="한컴 고딕"/>
        <family val="3"/>
        <charset val="129"/>
      </rPr>
      <t>세</t>
    </r>
    <r>
      <rPr>
        <sz val="11"/>
        <rFont val="Arial Narrow"/>
        <family val="2"/>
      </rPr>
      <t xml:space="preserve"> ~ 39</t>
    </r>
    <r>
      <rPr>
        <sz val="11"/>
        <rFont val="한컴 고딕"/>
        <family val="3"/>
        <charset val="129"/>
      </rPr>
      <t xml:space="preserve">세
</t>
    </r>
    <r>
      <rPr>
        <sz val="11"/>
        <rFont val="Arial Narrow"/>
        <family val="2"/>
      </rPr>
      <t xml:space="preserve">30 ~ 39 </t>
    </r>
    <r>
      <rPr>
        <sz val="10"/>
        <rFont val="Arial Narrow"/>
        <family val="2"/>
      </rPr>
      <t>years old</t>
    </r>
    <phoneticPr fontId="2" type="noConversion"/>
  </si>
  <si>
    <r>
      <t>65</t>
    </r>
    <r>
      <rPr>
        <sz val="11"/>
        <rFont val="한컴 고딕"/>
        <family val="3"/>
        <charset val="129"/>
      </rPr>
      <t>세</t>
    </r>
    <r>
      <rPr>
        <sz val="11"/>
        <rFont val="Arial Narrow"/>
        <family val="2"/>
      </rPr>
      <t xml:space="preserve"> ~ 69</t>
    </r>
    <r>
      <rPr>
        <sz val="11"/>
        <rFont val="한컴 고딕"/>
        <family val="3"/>
        <charset val="129"/>
      </rPr>
      <t xml:space="preserve">세
</t>
    </r>
    <r>
      <rPr>
        <sz val="11"/>
        <rFont val="Arial Narrow"/>
        <family val="2"/>
      </rPr>
      <t xml:space="preserve">65 ~ 69 </t>
    </r>
    <r>
      <rPr>
        <sz val="10"/>
        <rFont val="Arial Narrow"/>
        <family val="2"/>
      </rPr>
      <t>years old</t>
    </r>
    <phoneticPr fontId="2" type="noConversion"/>
  </si>
  <si>
    <r>
      <t>70</t>
    </r>
    <r>
      <rPr>
        <sz val="11"/>
        <rFont val="한컴 고딕"/>
        <family val="3"/>
        <charset val="129"/>
      </rPr>
      <t>세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 xml:space="preserve">이상
</t>
    </r>
    <r>
      <rPr>
        <sz val="11"/>
        <rFont val="Arial Narrow"/>
        <family val="2"/>
      </rPr>
      <t xml:space="preserve">70 </t>
    </r>
    <r>
      <rPr>
        <sz val="10"/>
        <rFont val="Arial Narrow"/>
        <family val="2"/>
      </rPr>
      <t>years old and older</t>
    </r>
    <phoneticPr fontId="2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</si>
  <si>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 xml:space="preserve">별
</t>
    </r>
    <r>
      <rPr>
        <sz val="11"/>
        <rFont val="Arial Narrow"/>
        <family val="2"/>
      </rPr>
      <t>Year</t>
    </r>
    <phoneticPr fontId="2" type="noConversion"/>
  </si>
  <si>
    <r>
      <rPr>
        <sz val="10"/>
        <rFont val="한컴 고딕"/>
        <family val="3"/>
        <charset val="129"/>
      </rPr>
      <t>경지없는</t>
    </r>
    <r>
      <rPr>
        <sz val="10"/>
        <rFont val="Arial Narrow"/>
        <family val="2"/>
      </rPr>
      <t xml:space="preserve"> 
</t>
    </r>
    <r>
      <rPr>
        <sz val="10"/>
        <rFont val="한컴 고딕"/>
        <family val="3"/>
        <charset val="129"/>
      </rPr>
      <t>농가수</t>
    </r>
    <r>
      <rPr>
        <sz val="9"/>
        <rFont val="한컴 고딕"/>
        <family val="3"/>
        <charset val="129"/>
      </rPr>
      <t xml:space="preserve">
</t>
    </r>
    <r>
      <rPr>
        <sz val="10"/>
        <rFont val="Arial Narrow"/>
        <family val="2"/>
      </rPr>
      <t>No of Cultivated land</t>
    </r>
    <phoneticPr fontId="4" type="noConversion"/>
  </si>
  <si>
    <r>
      <rPr>
        <sz val="11"/>
        <rFont val="한컴 고딕"/>
        <family val="3"/>
        <charset val="129"/>
      </rPr>
      <t>경지있는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 xml:space="preserve">농가수   </t>
    </r>
    <r>
      <rPr>
        <sz val="10"/>
        <rFont val="Arial Narrow"/>
        <family val="2"/>
      </rPr>
      <t>Cultivated land</t>
    </r>
    <phoneticPr fontId="2" type="noConversion"/>
  </si>
  <si>
    <r>
      <t>0.1</t>
    </r>
    <r>
      <rPr>
        <sz val="10"/>
        <rFont val="한컴 고딕"/>
        <family val="3"/>
        <charset val="129"/>
      </rPr>
      <t>㏊
미만</t>
    </r>
    <phoneticPr fontId="2" type="noConversion"/>
  </si>
  <si>
    <r>
      <t>0.1</t>
    </r>
    <r>
      <rPr>
        <sz val="10"/>
        <rFont val="Segoe UI Symbol"/>
        <family val="3"/>
      </rPr>
      <t>㏊</t>
    </r>
    <r>
      <rPr>
        <sz val="10"/>
        <rFont val="한컴 고딕"/>
        <family val="3"/>
        <charset val="129"/>
      </rPr>
      <t xml:space="preserve">
이상
</t>
    </r>
    <r>
      <rPr>
        <sz val="10"/>
        <rFont val="Arial Narrow"/>
        <family val="2"/>
      </rPr>
      <t>0.5</t>
    </r>
    <r>
      <rPr>
        <sz val="10"/>
        <rFont val="Segoe UI Symbol"/>
        <family val="3"/>
      </rPr>
      <t>㏊</t>
    </r>
    <r>
      <rPr>
        <sz val="10"/>
        <rFont val="한컴 고딕"/>
        <family val="3"/>
        <charset val="129"/>
      </rPr>
      <t xml:space="preserve">
미만</t>
    </r>
    <phoneticPr fontId="2" type="noConversion"/>
  </si>
  <si>
    <r>
      <t>0.5</t>
    </r>
    <r>
      <rPr>
        <sz val="10"/>
        <rFont val="한컴 고딕"/>
        <family val="3"/>
        <charset val="129"/>
      </rPr>
      <t xml:space="preserve">㏊
이상
</t>
    </r>
    <r>
      <rPr>
        <sz val="10"/>
        <rFont val="Arial Narrow"/>
        <family val="2"/>
      </rPr>
      <t>1.0</t>
    </r>
    <r>
      <rPr>
        <sz val="10"/>
        <rFont val="한컴 고딕"/>
        <family val="3"/>
        <charset val="129"/>
      </rPr>
      <t>㏊
미만</t>
    </r>
    <phoneticPr fontId="2" type="noConversion"/>
  </si>
  <si>
    <r>
      <t>1.0</t>
    </r>
    <r>
      <rPr>
        <sz val="10"/>
        <rFont val="한컴 고딕"/>
        <family val="3"/>
        <charset val="129"/>
      </rPr>
      <t xml:space="preserve">㏊
이상
</t>
    </r>
    <r>
      <rPr>
        <sz val="10"/>
        <rFont val="Arial Narrow"/>
        <family val="2"/>
      </rPr>
      <t>1.5</t>
    </r>
    <r>
      <rPr>
        <sz val="10"/>
        <rFont val="한컴 고딕"/>
        <family val="3"/>
        <charset val="129"/>
      </rPr>
      <t>㏊
미만</t>
    </r>
    <phoneticPr fontId="2" type="noConversion"/>
  </si>
  <si>
    <r>
      <t>1.5</t>
    </r>
    <r>
      <rPr>
        <sz val="10"/>
        <rFont val="한컴 고딕"/>
        <family val="3"/>
        <charset val="129"/>
      </rPr>
      <t xml:space="preserve">㏊
이상
</t>
    </r>
    <r>
      <rPr>
        <sz val="10"/>
        <rFont val="Arial Narrow"/>
        <family val="2"/>
      </rPr>
      <t>2.0</t>
    </r>
    <r>
      <rPr>
        <sz val="10"/>
        <rFont val="한컴 고딕"/>
        <family val="3"/>
        <charset val="129"/>
      </rPr>
      <t>㏊
미만</t>
    </r>
    <phoneticPr fontId="2" type="noConversion"/>
  </si>
  <si>
    <r>
      <t>2.0</t>
    </r>
    <r>
      <rPr>
        <sz val="10"/>
        <rFont val="한컴 고딕"/>
        <family val="3"/>
        <charset val="129"/>
      </rPr>
      <t xml:space="preserve">㏊
이상
</t>
    </r>
    <r>
      <rPr>
        <sz val="10"/>
        <rFont val="Arial Narrow"/>
        <family val="2"/>
      </rPr>
      <t>3.0</t>
    </r>
    <r>
      <rPr>
        <sz val="10"/>
        <rFont val="한컴 고딕"/>
        <family val="3"/>
        <charset val="129"/>
      </rPr>
      <t>㏊
미만</t>
    </r>
    <phoneticPr fontId="2" type="noConversion"/>
  </si>
  <si>
    <r>
      <t>3.0</t>
    </r>
    <r>
      <rPr>
        <sz val="10"/>
        <rFont val="한컴 고딕"/>
        <family val="3"/>
        <charset val="129"/>
      </rPr>
      <t xml:space="preserve">㏊
이상
</t>
    </r>
    <r>
      <rPr>
        <sz val="10"/>
        <rFont val="Arial Narrow"/>
        <family val="2"/>
      </rPr>
      <t>5.0</t>
    </r>
    <r>
      <rPr>
        <sz val="10"/>
        <rFont val="한컴 고딕"/>
        <family val="3"/>
        <charset val="129"/>
      </rPr>
      <t>㏊
미만</t>
    </r>
    <phoneticPr fontId="2" type="noConversion"/>
  </si>
  <si>
    <r>
      <t>5.0</t>
    </r>
    <r>
      <rPr>
        <sz val="10"/>
        <rFont val="한컴 고딕"/>
        <family val="3"/>
        <charset val="129"/>
      </rPr>
      <t xml:space="preserve">㏊
이상
</t>
    </r>
    <r>
      <rPr>
        <sz val="10"/>
        <rFont val="Arial Narrow"/>
        <family val="2"/>
      </rPr>
      <t>10.0</t>
    </r>
    <r>
      <rPr>
        <sz val="10"/>
        <rFont val="한컴 고딕"/>
        <family val="3"/>
        <charset val="129"/>
      </rPr>
      <t>㏊
미만</t>
    </r>
    <phoneticPr fontId="2" type="noConversion"/>
  </si>
  <si>
    <r>
      <t>10.0</t>
    </r>
    <r>
      <rPr>
        <sz val="10"/>
        <rFont val="한컴 고딕"/>
        <family val="3"/>
        <charset val="129"/>
      </rPr>
      <t>㏊이상</t>
    </r>
    <phoneticPr fontId="2" type="noConversion"/>
  </si>
  <si>
    <r>
      <rPr>
        <sz val="10"/>
        <color rgb="FF000000"/>
        <rFont val="한컴 고딕"/>
        <family val="3"/>
        <charset val="129"/>
      </rPr>
      <t>면</t>
    </r>
    <r>
      <rPr>
        <sz val="10"/>
        <color rgb="FF000000"/>
        <rFont val="Arial Narrow"/>
        <family val="2"/>
      </rPr>
      <t xml:space="preserve">  </t>
    </r>
    <r>
      <rPr>
        <sz val="10"/>
        <color rgb="FF000000"/>
        <rFont val="한컴 고딕"/>
        <family val="3"/>
        <charset val="129"/>
      </rPr>
      <t xml:space="preserve">적
</t>
    </r>
    <r>
      <rPr>
        <sz val="10"/>
        <color rgb="FF000000"/>
        <rFont val="Arial Narrow"/>
        <family val="2"/>
      </rPr>
      <t>Area</t>
    </r>
    <phoneticPr fontId="2" type="noConversion"/>
  </si>
  <si>
    <r>
      <rPr>
        <sz val="10"/>
        <color rgb="FF000000"/>
        <rFont val="한컴 고딕"/>
        <family val="3"/>
        <charset val="129"/>
      </rPr>
      <t>소형</t>
    </r>
  </si>
  <si>
    <r>
      <rPr>
        <sz val="10"/>
        <color rgb="FF000000"/>
        <rFont val="한컴 고딕"/>
        <family val="3"/>
        <charset val="129"/>
      </rPr>
      <t>중형</t>
    </r>
  </si>
  <si>
    <r>
      <rPr>
        <sz val="10"/>
        <color rgb="FF000000"/>
        <rFont val="한컴 고딕"/>
        <family val="3"/>
        <charset val="129"/>
      </rPr>
      <t>대형</t>
    </r>
  </si>
  <si>
    <r>
      <rPr>
        <sz val="10"/>
        <color rgb="FF000000"/>
        <rFont val="한컴 고딕"/>
        <family val="3"/>
        <charset val="129"/>
      </rPr>
      <t>보행형</t>
    </r>
  </si>
  <si>
    <r>
      <rPr>
        <sz val="10"/>
        <color rgb="FF000000"/>
        <rFont val="한컴 고딕"/>
        <family val="3"/>
        <charset val="129"/>
      </rPr>
      <t>승용형</t>
    </r>
  </si>
  <si>
    <r>
      <t>3</t>
    </r>
    <r>
      <rPr>
        <sz val="10"/>
        <color rgb="FF000000"/>
        <rFont val="한컴 고딕"/>
        <family val="3"/>
        <charset val="129"/>
      </rPr>
      <t>조이하</t>
    </r>
  </si>
  <si>
    <r>
      <t>4</t>
    </r>
    <r>
      <rPr>
        <sz val="10"/>
        <color rgb="FF000000"/>
        <rFont val="한컴 고딕"/>
        <family val="3"/>
        <charset val="129"/>
      </rPr>
      <t>조</t>
    </r>
  </si>
  <si>
    <r>
      <t>5</t>
    </r>
    <r>
      <rPr>
        <sz val="10"/>
        <color rgb="FF000000"/>
        <rFont val="한컴 고딕"/>
        <family val="3"/>
        <charset val="129"/>
      </rPr>
      <t>조이상</t>
    </r>
  </si>
  <si>
    <r>
      <rPr>
        <sz val="11"/>
        <color rgb="FF000000"/>
        <rFont val="한컴 고딕"/>
        <family val="3"/>
        <charset val="129"/>
      </rPr>
      <t>총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 xml:space="preserve">투자액
</t>
    </r>
    <r>
      <rPr>
        <sz val="10"/>
        <color rgb="FF000000"/>
        <rFont val="Arial Narrow"/>
        <family val="2"/>
      </rPr>
      <t xml:space="preserve">
Gross amount invested</t>
    </r>
    <phoneticPr fontId="2" type="noConversion"/>
  </si>
  <si>
    <r>
      <rPr>
        <sz val="11"/>
        <color rgb="FF000000"/>
        <rFont val="한컴 고딕"/>
        <family val="3"/>
        <charset val="129"/>
      </rPr>
      <t>용수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 xml:space="preserve">개발량
</t>
    </r>
    <r>
      <rPr>
        <sz val="10"/>
        <color rgb="FF000000"/>
        <rFont val="Arial Narrow"/>
        <family val="2"/>
      </rPr>
      <t xml:space="preserve">
Amount of water
developed</t>
    </r>
    <phoneticPr fontId="2" type="noConversion"/>
  </si>
  <si>
    <r>
      <rPr>
        <sz val="9"/>
        <color theme="1"/>
        <rFont val="한컴 고딕"/>
        <family val="3"/>
        <charset val="129"/>
      </rPr>
      <t>사육농장</t>
    </r>
    <phoneticPr fontId="2" type="noConversion"/>
  </si>
  <si>
    <r>
      <rPr>
        <sz val="9"/>
        <color theme="1"/>
        <rFont val="한컴 고딕"/>
        <family val="3"/>
        <charset val="129"/>
      </rPr>
      <t>마리수</t>
    </r>
    <phoneticPr fontId="4" type="noConversion"/>
  </si>
  <si>
    <r>
      <rPr>
        <sz val="9"/>
        <color theme="1"/>
        <rFont val="한컴 고딕"/>
        <family val="3"/>
        <charset val="129"/>
      </rPr>
      <t>사육가구</t>
    </r>
    <phoneticPr fontId="2" type="noConversion"/>
  </si>
  <si>
    <r>
      <rPr>
        <sz val="9"/>
        <color theme="1"/>
        <rFont val="한컴 고딕"/>
        <family val="3"/>
        <charset val="129"/>
      </rPr>
      <t>통수</t>
    </r>
    <phoneticPr fontId="4" type="noConversion"/>
  </si>
  <si>
    <r>
      <rPr>
        <sz val="11"/>
        <rFont val="한컴 고딕"/>
        <family val="3"/>
        <charset val="129"/>
      </rPr>
      <t>성별</t>
    </r>
    <r>
      <rPr>
        <sz val="9"/>
        <rFont val="Arial Narrow"/>
        <family val="2"/>
      </rPr>
      <t xml:space="preserve"> </t>
    </r>
    <r>
      <rPr>
        <sz val="10"/>
        <rFont val="Arial Narrow"/>
        <family val="2"/>
      </rPr>
      <t xml:space="preserve"> Gender</t>
    </r>
    <phoneticPr fontId="2" type="noConversion"/>
  </si>
  <si>
    <r>
      <rPr>
        <sz val="11"/>
        <rFont val="한컴 고딕"/>
        <family val="3"/>
        <charset val="129"/>
      </rPr>
      <t>직업별</t>
    </r>
    <r>
      <rPr>
        <sz val="9"/>
        <rFont val="Arial Narrow"/>
        <family val="2"/>
      </rPr>
      <t xml:space="preserve">  </t>
    </r>
    <r>
      <rPr>
        <sz val="10"/>
        <rFont val="Arial Narrow"/>
        <family val="2"/>
      </rPr>
      <t>By occupation</t>
    </r>
    <phoneticPr fontId="2" type="noConversion"/>
  </si>
  <si>
    <t>Administ</t>
    <phoneticPr fontId="2" type="noConversion"/>
  </si>
  <si>
    <t>-rative</t>
    <phoneticPr fontId="4" type="noConversion"/>
  </si>
  <si>
    <r>
      <rPr>
        <sz val="11"/>
        <rFont val="한컴 고딕"/>
        <family val="3"/>
        <charset val="129"/>
      </rPr>
      <t>개업수의</t>
    </r>
    <phoneticPr fontId="2" type="noConversion"/>
  </si>
  <si>
    <t>해안방재림
조성</t>
    <phoneticPr fontId="2" type="noConversion"/>
  </si>
  <si>
    <r>
      <rPr>
        <sz val="11"/>
        <rFont val="한컴 고딕"/>
        <family val="3"/>
        <charset val="129"/>
      </rPr>
      <t xml:space="preserve">해안침식방지
</t>
    </r>
    <r>
      <rPr>
        <sz val="11"/>
        <rFont val="Arial Narrow"/>
        <family val="2"/>
      </rPr>
      <t>(km)</t>
    </r>
    <phoneticPr fontId="2" type="noConversion"/>
  </si>
  <si>
    <r>
      <rPr>
        <sz val="11"/>
        <rFont val="한컴 고딕"/>
        <family val="3"/>
        <charset val="129"/>
      </rPr>
      <t xml:space="preserve">산림유역관리조성
</t>
    </r>
    <r>
      <rPr>
        <sz val="11"/>
        <rFont val="Arial Narrow"/>
        <family val="2"/>
      </rPr>
      <t>(</t>
    </r>
    <r>
      <rPr>
        <sz val="11"/>
        <rFont val="한컴 고딕"/>
        <family val="3"/>
        <charset val="129"/>
      </rPr>
      <t>개소</t>
    </r>
    <r>
      <rPr>
        <sz val="11"/>
        <rFont val="Arial Narrow"/>
        <family val="2"/>
      </rPr>
      <t>)</t>
    </r>
    <phoneticPr fontId="2" type="noConversion"/>
  </si>
  <si>
    <r>
      <rPr>
        <sz val="11"/>
        <rFont val="한컴 고딕"/>
        <family val="3"/>
        <charset val="129"/>
      </rPr>
      <t xml:space="preserve">사방댐
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개소</t>
    </r>
    <r>
      <rPr>
        <sz val="10"/>
        <rFont val="Arial Narrow"/>
        <family val="2"/>
      </rPr>
      <t>)</t>
    </r>
    <phoneticPr fontId="2" type="noConversion"/>
  </si>
  <si>
    <r>
      <rPr>
        <sz val="11"/>
        <rFont val="한컴 고딕"/>
        <family val="3"/>
        <charset val="129"/>
      </rPr>
      <t>어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 xml:space="preserve">가    </t>
    </r>
    <r>
      <rPr>
        <sz val="11"/>
        <rFont val="Arial Narrow"/>
        <family val="2"/>
      </rPr>
      <t xml:space="preserve"> </t>
    </r>
    <r>
      <rPr>
        <sz val="10"/>
        <rFont val="Arial Narrow"/>
        <family val="2"/>
      </rPr>
      <t>Fishery households</t>
    </r>
    <phoneticPr fontId="4" type="noConversion"/>
  </si>
  <si>
    <r>
      <rPr>
        <sz val="11"/>
        <rFont val="한컴 고딕"/>
        <family val="3"/>
        <charset val="129"/>
      </rPr>
      <t>어가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 xml:space="preserve">인구   </t>
    </r>
    <r>
      <rPr>
        <sz val="10"/>
        <rFont val="Arial Narrow"/>
        <family val="2"/>
      </rPr>
      <t xml:space="preserve"> Fishery population</t>
    </r>
    <phoneticPr fontId="4" type="noConversion"/>
  </si>
  <si>
    <r>
      <rPr>
        <sz val="11"/>
        <color theme="1"/>
        <rFont val="한컴 고딕"/>
        <family val="3"/>
        <charset val="129"/>
      </rPr>
      <t>어업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 xml:space="preserve">종사가구원   </t>
    </r>
    <r>
      <rPr>
        <sz val="10"/>
        <color theme="1"/>
        <rFont val="한컴 고딕"/>
        <family val="3"/>
        <charset val="129"/>
      </rPr>
      <t xml:space="preserve"> </t>
    </r>
    <r>
      <rPr>
        <sz val="10"/>
        <color theme="1"/>
        <rFont val="Arial Narrow"/>
        <family val="2"/>
      </rPr>
      <t>Fishery workers</t>
    </r>
    <phoneticPr fontId="2" type="noConversion"/>
  </si>
  <si>
    <r>
      <rPr>
        <sz val="11"/>
        <rFont val="한컴 고딕"/>
        <family val="3"/>
        <charset val="129"/>
      </rPr>
      <t>어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 xml:space="preserve">가    </t>
    </r>
    <r>
      <rPr>
        <sz val="10"/>
        <rFont val="Arial Narrow"/>
        <family val="2"/>
      </rPr>
      <t xml:space="preserve"> Fishery households</t>
    </r>
    <phoneticPr fontId="4" type="noConversion"/>
  </si>
  <si>
    <r>
      <rPr>
        <sz val="11"/>
        <rFont val="한컴 고딕"/>
        <family val="3"/>
        <charset val="129"/>
      </rPr>
      <t>어가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 xml:space="preserve">인구   </t>
    </r>
    <r>
      <rPr>
        <sz val="11"/>
        <rFont val="Arial Narrow"/>
        <family val="2"/>
      </rPr>
      <t xml:space="preserve"> </t>
    </r>
    <r>
      <rPr>
        <sz val="10"/>
        <rFont val="Arial Narrow"/>
        <family val="2"/>
      </rPr>
      <t>Fishery population</t>
    </r>
    <phoneticPr fontId="4" type="noConversion"/>
  </si>
  <si>
    <r>
      <rPr>
        <sz val="11"/>
        <color theme="1"/>
        <rFont val="한컴 고딕"/>
        <family val="3"/>
        <charset val="129"/>
      </rPr>
      <t>어업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 xml:space="preserve">종사가구원    </t>
    </r>
    <r>
      <rPr>
        <sz val="10"/>
        <color theme="1"/>
        <rFont val="Arial Narrow"/>
        <family val="2"/>
      </rPr>
      <t>Fishery workers</t>
    </r>
    <phoneticPr fontId="2" type="noConversion"/>
  </si>
  <si>
    <r>
      <rPr>
        <sz val="11"/>
        <rFont val="한컴 고딕"/>
        <family val="3"/>
        <charset val="129"/>
      </rPr>
      <t>동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력</t>
    </r>
    <r>
      <rPr>
        <sz val="11"/>
        <rFont val="Arial Narrow"/>
        <family val="2"/>
      </rPr>
      <t xml:space="preserve">  </t>
    </r>
    <r>
      <rPr>
        <sz val="10"/>
        <rFont val="Arial Narrow"/>
        <family val="2"/>
      </rPr>
      <t>Power</t>
    </r>
    <phoneticPr fontId="2" type="noConversion"/>
  </si>
  <si>
    <r>
      <rPr>
        <sz val="11"/>
        <rFont val="한컴 고딕"/>
        <family val="3"/>
        <charset val="129"/>
      </rPr>
      <t>무동력</t>
    </r>
    <r>
      <rPr>
        <sz val="11"/>
        <rFont val="Arial Narrow"/>
        <family val="2"/>
      </rPr>
      <t xml:space="preserve"> </t>
    </r>
    <r>
      <rPr>
        <sz val="10"/>
        <rFont val="Arial Narrow"/>
        <family val="2"/>
      </rPr>
      <t xml:space="preserve"> Non-power</t>
    </r>
    <phoneticPr fontId="2" type="noConversion"/>
  </si>
  <si>
    <r>
      <rPr>
        <sz val="11"/>
        <color theme="1"/>
        <rFont val="한컴 고딕"/>
        <family val="3"/>
        <charset val="129"/>
      </rPr>
      <t xml:space="preserve">연근해어업
</t>
    </r>
    <r>
      <rPr>
        <sz val="10"/>
        <color theme="1"/>
        <rFont val="Arial Narrow"/>
        <family val="2"/>
      </rPr>
      <t>Coastal fisheries</t>
    </r>
    <phoneticPr fontId="2" type="noConversion"/>
  </si>
  <si>
    <r>
      <rPr>
        <sz val="11"/>
        <color theme="1"/>
        <rFont val="한컴 고딕"/>
        <family val="3"/>
        <charset val="129"/>
      </rPr>
      <t xml:space="preserve">해면양식업
</t>
    </r>
    <r>
      <rPr>
        <sz val="10"/>
        <color theme="1"/>
        <rFont val="Arial Narrow"/>
        <family val="2"/>
      </rPr>
      <t>Surface-sea Cultures</t>
    </r>
    <phoneticPr fontId="2" type="noConversion"/>
  </si>
  <si>
    <r>
      <rPr>
        <sz val="11"/>
        <color theme="1"/>
        <rFont val="한컴 고딕"/>
        <family val="3"/>
        <charset val="129"/>
      </rPr>
      <t xml:space="preserve">내수면어업
</t>
    </r>
    <r>
      <rPr>
        <sz val="10"/>
        <color theme="1"/>
        <rFont val="Arial Narrow"/>
        <family val="2"/>
      </rPr>
      <t>Inland water fisheries</t>
    </r>
    <phoneticPr fontId="2" type="noConversion"/>
  </si>
  <si>
    <r>
      <rPr>
        <sz val="11"/>
        <color theme="1"/>
        <rFont val="한컴 고딕"/>
        <family val="3"/>
        <charset val="129"/>
      </rPr>
      <t xml:space="preserve">원양어업
</t>
    </r>
    <r>
      <rPr>
        <sz val="10"/>
        <color theme="1"/>
        <rFont val="Arial Narrow"/>
        <family val="2"/>
      </rPr>
      <t>Deep-sea fisheries</t>
    </r>
    <phoneticPr fontId="2" type="noConversion"/>
  </si>
  <si>
    <t>Timber</t>
  </si>
  <si>
    <t xml:space="preserve"> Fiber</t>
  </si>
  <si>
    <t>Resin</t>
  </si>
  <si>
    <t>PRRS</t>
  </si>
  <si>
    <t>Brucellosis</t>
  </si>
  <si>
    <t>Tuberculosis</t>
  </si>
  <si>
    <t>HPAO</t>
  </si>
  <si>
    <t>Corpo-ration</t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</si>
  <si>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「농림어업총조사」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통계청</t>
    </r>
    <phoneticPr fontId="2" type="noConversion"/>
  </si>
  <si>
    <r>
      <rPr>
        <sz val="10"/>
        <color rgb="FF000000"/>
        <rFont val="한컴 고딕"/>
        <family val="3"/>
        <charset val="129"/>
      </rPr>
      <t>자료</t>
    </r>
    <r>
      <rPr>
        <sz val="10"/>
        <color rgb="FF000000"/>
        <rFont val="Arial Narrow"/>
        <family val="2"/>
      </rPr>
      <t xml:space="preserve">: </t>
    </r>
    <r>
      <rPr>
        <sz val="10"/>
        <color rgb="FF000000"/>
        <rFont val="한컴 고딕"/>
        <family val="3"/>
        <charset val="129"/>
      </rPr>
      <t>「농작물생산조사」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통계청</t>
    </r>
    <r>
      <rPr>
        <sz val="10"/>
        <color rgb="FF000000"/>
        <rFont val="Arial Narrow"/>
        <family val="2"/>
      </rPr>
      <t xml:space="preserve">, </t>
    </r>
    <r>
      <rPr>
        <sz val="10"/>
        <color rgb="FF000000"/>
        <rFont val="한컴 고딕"/>
        <family val="3"/>
        <charset val="129"/>
      </rPr>
      <t>강릉시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농정과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</si>
</sst>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9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 * #,##0_ ;_ * \-#,##0_ ;_ * &quot;-&quot;_ ;_ @_ "/>
    <numFmt numFmtId="177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78" formatCode="&quot;₩&quot;#,##0;[Red]&quot;₩&quot;&quot;₩&quot;\-#,##0"/>
    <numFmt numFmtId="179" formatCode="_ * #,##0.00_ ;_ * \-#,##0.00_ ;_ * &quot;-&quot;??_ ;_ @_ "/>
    <numFmt numFmtId="180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1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2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3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4" formatCode="&quot;₩&quot;#,##0;&quot;₩&quot;&quot;₩&quot;\-#,##0"/>
    <numFmt numFmtId="185" formatCode="_ * #,##0.00_ ;_ * \-#,##0.00_ ;_ * &quot;-&quot;_ ;_ @_ "/>
    <numFmt numFmtId="186" formatCode="&quot;₩&quot;#,##0.00;&quot;₩&quot;\-#,##0.00"/>
    <numFmt numFmtId="187" formatCode="_-[$€-2]* #,##0.00_-;\-[$€-2]* #,##0.00_-;_-[$€-2]* &quot;-&quot;??_-"/>
    <numFmt numFmtId="188" formatCode="&quot;₩&quot;#,##0.00;&quot;₩&quot;&quot;₩&quot;&quot;₩&quot;&quot;₩&quot;&quot;₩&quot;&quot;₩&quot;\-#,##0.00"/>
    <numFmt numFmtId="189" formatCode="_ &quot;₩&quot;* #,##0.00_ ;_ &quot;₩&quot;* &quot;₩&quot;\-#,##0.00_ ;_ &quot;₩&quot;* &quot;-&quot;??_ ;_ @_ "/>
    <numFmt numFmtId="190" formatCode="&quot;₩&quot;#,##0;&quot;₩&quot;&quot;₩&quot;&quot;₩&quot;\-#,##0"/>
    <numFmt numFmtId="191" formatCode="#,##0.0_ "/>
    <numFmt numFmtId="192" formatCode="_-* #,##0.0_-;\-* #,##0.0_-;_-* &quot;-&quot;?_-;_-@_-"/>
    <numFmt numFmtId="193" formatCode="0,000"/>
    <numFmt numFmtId="194" formatCode="0_);\(0\)"/>
    <numFmt numFmtId="195" formatCode="#,##0_);[Red]\(#,##0\)"/>
    <numFmt numFmtId="196" formatCode="#,##0_ "/>
    <numFmt numFmtId="197" formatCode="0_);[Red]\(0\)"/>
    <numFmt numFmtId="198" formatCode="_-* #,##0.00_-;\-* #,##0.00_-;_-* &quot;-&quot;_-;_-@_-"/>
    <numFmt numFmtId="199" formatCode="_-* #,##0.000_-;\-* #,##0.000_-;_-* &quot;-&quot;_-;_-@_-"/>
    <numFmt numFmtId="200" formatCode="_-* #,##0.0_-;\-* #,##0.0_-;_-* &quot;-&quot;_-;_-@_-"/>
    <numFmt numFmtId="201" formatCode="0.0"/>
  </numFmts>
  <fonts count="177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바탕체"/>
      <family val="1"/>
      <charset val="129"/>
    </font>
    <font>
      <sz val="8"/>
      <name val="바탕"/>
      <family val="1"/>
      <charset val="129"/>
    </font>
    <font>
      <sz val="10"/>
      <name val="HY중고딕"/>
      <family val="1"/>
      <charset val="129"/>
    </font>
    <font>
      <b/>
      <sz val="12"/>
      <name val="HY중고딕"/>
      <family val="1"/>
      <charset val="129"/>
    </font>
    <font>
      <sz val="10"/>
      <name val="굴림체"/>
      <family val="3"/>
      <charset val="129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b/>
      <sz val="1"/>
      <color indexed="8"/>
      <name val="Courier"/>
      <family val="3"/>
    </font>
    <font>
      <sz val="11"/>
      <color indexed="20"/>
      <name val="돋움"/>
      <family val="3"/>
      <charset val="129"/>
    </font>
    <font>
      <sz val="1"/>
      <color indexed="8"/>
      <name val="Courier"/>
      <family val="3"/>
    </font>
    <font>
      <sz val="14"/>
      <name val="뼻뮝"/>
      <family val="3"/>
      <charset val="129"/>
    </font>
    <font>
      <sz val="10"/>
      <name val="바탕"/>
      <family val="1"/>
      <charset val="129"/>
    </font>
    <font>
      <sz val="11"/>
      <color indexed="60"/>
      <name val="돋움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0"/>
      <name val="Arial"/>
      <family val="2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4"/>
      <name val="바탕"/>
      <family val="1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b/>
      <sz val="16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9"/>
      <name val="굴림"/>
      <family val="3"/>
      <charset val="129"/>
    </font>
    <font>
      <sz val="9"/>
      <name val="돋움"/>
      <family val="3"/>
      <charset val="129"/>
    </font>
    <font>
      <u/>
      <sz val="11"/>
      <color indexed="36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Helv"/>
      <family val="2"/>
    </font>
    <font>
      <b/>
      <sz val="10"/>
      <name val="돋움"/>
      <family val="3"/>
      <charset val="129"/>
    </font>
    <font>
      <sz val="11"/>
      <name val="굴림체"/>
      <family val="3"/>
      <charset val="129"/>
    </font>
    <font>
      <b/>
      <sz val="12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u/>
      <sz val="8"/>
      <color indexed="12"/>
      <name val="Times New Roman"/>
      <family val="1"/>
    </font>
    <font>
      <sz val="12"/>
      <name val="Times New Roman"/>
      <family val="1"/>
    </font>
    <font>
      <u/>
      <sz val="11"/>
      <color indexed="12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8"/>
      <name val="맑은 고딕"/>
      <family val="3"/>
      <charset val="129"/>
    </font>
    <font>
      <sz val="10"/>
      <name val="바탕체"/>
      <family val="1"/>
      <charset val="129"/>
    </font>
    <font>
      <sz val="11"/>
      <color theme="1"/>
      <name val="arial narrow"/>
      <family val="3"/>
      <charset val="129"/>
      <scheme val="minor"/>
    </font>
    <font>
      <sz val="11"/>
      <color theme="1"/>
      <name val="돋움"/>
      <family val="3"/>
      <charset val="129"/>
    </font>
    <font>
      <sz val="8"/>
      <name val="굴림"/>
      <family val="3"/>
      <charset val="129"/>
    </font>
    <font>
      <sz val="11"/>
      <color indexed="8"/>
      <name val="Arial Narrow"/>
      <family val="2"/>
    </font>
    <font>
      <b/>
      <sz val="21"/>
      <name val="-윤고딕130"/>
      <family val="1"/>
      <charset val="129"/>
    </font>
    <font>
      <b/>
      <sz val="16"/>
      <name val="Arial Narrow"/>
      <family val="2"/>
    </font>
    <font>
      <sz val="11"/>
      <color theme="1"/>
      <name val="arial narrow"/>
      <family val="2"/>
      <scheme val="major"/>
    </font>
    <font>
      <sz val="10"/>
      <color theme="1"/>
      <name val="arial narrow"/>
      <family val="2"/>
      <scheme val="major"/>
    </font>
    <font>
      <sz val="9"/>
      <name val="휴먼태고딕"/>
      <family val="1"/>
      <charset val="129"/>
    </font>
    <font>
      <sz val="11"/>
      <color indexed="8"/>
      <name val="arial narrow"/>
      <family val="2"/>
      <scheme val="major"/>
    </font>
    <font>
      <sz val="10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sz val="10"/>
      <name val="맑은 고딕"/>
      <family val="3"/>
      <charset val="129"/>
    </font>
    <font>
      <sz val="11"/>
      <name val="HY중고딕"/>
      <family val="1"/>
      <charset val="129"/>
    </font>
    <font>
      <sz val="8"/>
      <name val="Arial Narrow"/>
      <family val="2"/>
    </font>
    <font>
      <b/>
      <sz val="21"/>
      <name val="Arial Narrow"/>
      <family val="2"/>
    </font>
    <font>
      <b/>
      <sz val="12"/>
      <name val="Arial Narrow"/>
      <family val="2"/>
    </font>
    <font>
      <sz val="18"/>
      <name val="Arial Narrow"/>
      <family val="2"/>
    </font>
    <font>
      <sz val="9"/>
      <name val="Arial Narrow"/>
      <family val="2"/>
    </font>
    <font>
      <b/>
      <sz val="10"/>
      <name val="Arial Narrow"/>
      <family val="2"/>
    </font>
    <font>
      <sz val="8"/>
      <name val="arial narrow"/>
      <family val="2"/>
      <charset val="129"/>
      <scheme val="minor"/>
    </font>
    <font>
      <sz val="12"/>
      <name val="돋움"/>
      <family val="3"/>
      <charset val="129"/>
    </font>
    <font>
      <sz val="10"/>
      <color theme="1"/>
      <name val="HY중고딕"/>
      <family val="1"/>
      <charset val="129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sz val="9"/>
      <color rgb="FFFF0000"/>
      <name val="굴림"/>
      <family val="3"/>
      <charset val="129"/>
    </font>
    <font>
      <b/>
      <sz val="12"/>
      <color indexed="10"/>
      <name val="Arial Narrow"/>
      <family val="2"/>
    </font>
    <font>
      <sz val="10"/>
      <color indexed="12"/>
      <name val="Arial Narrow"/>
      <family val="2"/>
    </font>
    <font>
      <sz val="10"/>
      <color indexed="10"/>
      <name val="Arial Narrow"/>
      <family val="2"/>
    </font>
    <font>
      <sz val="11"/>
      <color rgb="FF000000"/>
      <name val="돋움"/>
      <family val="3"/>
      <charset val="129"/>
    </font>
    <font>
      <sz val="10"/>
      <color rgb="FF000000"/>
      <name val="바탕체"/>
      <family val="1"/>
      <charset val="129"/>
    </font>
    <font>
      <b/>
      <sz val="21"/>
      <color rgb="FF000000"/>
      <name val="-윤고딕130"/>
      <family val="3"/>
      <charset val="129"/>
    </font>
    <font>
      <b/>
      <sz val="16"/>
      <color rgb="FF000000"/>
      <name val="Arial Narrow"/>
      <family val="2"/>
    </font>
    <font>
      <sz val="10"/>
      <color rgb="FF000000"/>
      <name val="Arial Narrow"/>
      <family val="2"/>
    </font>
    <font>
      <sz val="10"/>
      <color rgb="FF000000"/>
      <name val="HY중고딕"/>
      <family val="1"/>
      <charset val="129"/>
    </font>
    <font>
      <sz val="11"/>
      <color rgb="FF000000"/>
      <name val="Arial Narrow"/>
      <family val="2"/>
    </font>
    <font>
      <sz val="8"/>
      <color rgb="FF000000"/>
      <name val="Arial Narrow"/>
      <family val="2"/>
    </font>
    <font>
      <sz val="12"/>
      <color rgb="FF000000"/>
      <name val="바탕체"/>
      <family val="1"/>
      <charset val="129"/>
    </font>
    <font>
      <sz val="8"/>
      <color rgb="FF000000"/>
      <name val="돋움"/>
      <family val="3"/>
      <charset val="129"/>
    </font>
    <font>
      <sz val="9"/>
      <color rgb="FF000000"/>
      <name val="굴림체"/>
      <family val="3"/>
      <charset val="129"/>
    </font>
    <font>
      <b/>
      <sz val="11"/>
      <color rgb="FF000000"/>
      <name val="Arial Narrow"/>
      <family val="2"/>
    </font>
    <font>
      <sz val="10"/>
      <color rgb="FF000000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Narrow"/>
      <family val="2"/>
    </font>
    <font>
      <sz val="11"/>
      <color rgb="FFFF0000"/>
      <name val="돋움"/>
      <family val="3"/>
      <charset val="129"/>
    </font>
    <font>
      <sz val="9"/>
      <color rgb="FF000000"/>
      <name val="굴림"/>
      <family val="3"/>
      <charset val="129"/>
    </font>
    <font>
      <sz val="10.5"/>
      <color rgb="FF000000"/>
      <name val="Arial Narrow"/>
      <family val="2"/>
    </font>
    <font>
      <sz val="10"/>
      <color rgb="FF000000"/>
      <name val="굴림체"/>
      <family val="3"/>
      <charset val="129"/>
    </font>
    <font>
      <sz val="9"/>
      <color rgb="FF000000"/>
      <name val="바탕체"/>
      <family val="1"/>
      <charset val="129"/>
    </font>
    <font>
      <sz val="11"/>
      <color rgb="FF000000"/>
      <name val="HY중고딕"/>
      <family val="1"/>
      <charset val="129"/>
    </font>
    <font>
      <sz val="11"/>
      <color indexed="8"/>
      <name val="arial narrow"/>
      <family val="2"/>
      <scheme val="minor"/>
    </font>
    <font>
      <b/>
      <sz val="11"/>
      <color theme="1"/>
      <name val="Arial Narrow"/>
      <family val="2"/>
    </font>
    <font>
      <b/>
      <sz val="11"/>
      <name val="돋움"/>
      <family val="3"/>
      <charset val="129"/>
    </font>
    <font>
      <b/>
      <sz val="9"/>
      <name val="굴림"/>
      <family val="3"/>
      <charset val="129"/>
    </font>
    <font>
      <b/>
      <sz val="11"/>
      <color indexed="8"/>
      <name val="Arial Narrow"/>
      <family val="2"/>
    </font>
    <font>
      <b/>
      <sz val="8"/>
      <name val="돋움"/>
      <family val="3"/>
      <charset val="129"/>
    </font>
    <font>
      <b/>
      <sz val="21"/>
      <color rgb="FF000000"/>
      <name val="-윤고딕130"/>
      <family val="1"/>
      <charset val="129"/>
    </font>
    <font>
      <sz val="11"/>
      <color rgb="FFFF0000"/>
      <name val="Arial Narrow"/>
      <family val="2"/>
    </font>
    <font>
      <sz val="10"/>
      <color theme="1"/>
      <name val="맑은 고딕"/>
      <family val="3"/>
      <charset val="129"/>
    </font>
    <font>
      <sz val="11"/>
      <color rgb="FF0000FF"/>
      <name val="Arial Narrow"/>
      <family val="2"/>
    </font>
    <font>
      <b/>
      <sz val="16"/>
      <color theme="1"/>
      <name val="Arial Narrow"/>
      <family val="2"/>
    </font>
    <font>
      <sz val="11"/>
      <color rgb="FF000000"/>
      <name val="맑은 고딕"/>
      <family val="3"/>
      <charset val="129"/>
    </font>
    <font>
      <sz val="11"/>
      <color rgb="FF000000"/>
      <name val="Arial Narrow"/>
      <family val="3"/>
      <charset val="129"/>
    </font>
    <font>
      <sz val="10"/>
      <color rgb="FF000000"/>
      <name val="Arial Narrow"/>
      <family val="3"/>
      <charset val="129"/>
    </font>
    <font>
      <sz val="11"/>
      <name val="Arial Narrow"/>
      <family val="3"/>
      <charset val="129"/>
    </font>
    <font>
      <sz val="10.5"/>
      <color theme="1"/>
      <name val="Arial Narrow"/>
      <family val="2"/>
    </font>
    <font>
      <sz val="9"/>
      <color theme="1"/>
      <name val="Arial Narrow"/>
      <family val="2"/>
    </font>
    <font>
      <sz val="11"/>
      <name val="한컴 고딕"/>
      <family val="3"/>
      <charset val="129"/>
    </font>
    <font>
      <b/>
      <sz val="21"/>
      <name val="한컴 고딕"/>
      <family val="3"/>
      <charset val="129"/>
    </font>
    <font>
      <sz val="10"/>
      <name val="한컴 고딕"/>
      <family val="3"/>
      <charset val="129"/>
    </font>
    <font>
      <vertAlign val="superscript"/>
      <sz val="11"/>
      <name val="Arial Narrow"/>
      <family val="2"/>
    </font>
    <font>
      <sz val="11"/>
      <color rgb="FF000000"/>
      <name val="한컴 고딕"/>
      <family val="3"/>
      <charset val="129"/>
    </font>
    <font>
      <b/>
      <sz val="21"/>
      <color rgb="FF000000"/>
      <name val="한컴 고딕"/>
      <family val="3"/>
      <charset val="129"/>
    </font>
    <font>
      <sz val="10"/>
      <color rgb="FF000000"/>
      <name val="한컴 고딕"/>
      <family val="3"/>
      <charset val="129"/>
    </font>
    <font>
      <b/>
      <sz val="21"/>
      <color rgb="FF000000"/>
      <name val="Arial Narrow"/>
      <family val="2"/>
    </font>
    <font>
      <sz val="11"/>
      <color rgb="FF000000"/>
      <name val="Arial Narrow"/>
      <family val="3"/>
    </font>
    <font>
      <sz val="9"/>
      <name val="한컴 고딕"/>
      <family val="3"/>
      <charset val="129"/>
    </font>
    <font>
      <sz val="9"/>
      <name val="Arial Narrow"/>
      <family val="3"/>
      <charset val="129"/>
    </font>
    <font>
      <sz val="11"/>
      <color theme="1"/>
      <name val="한컴 고딕"/>
      <family val="3"/>
      <charset val="129"/>
    </font>
    <font>
      <sz val="10"/>
      <color theme="1"/>
      <name val="한컴 고딕"/>
      <family val="3"/>
      <charset val="129"/>
    </font>
    <font>
      <b/>
      <sz val="21"/>
      <color theme="1"/>
      <name val="한컴 고딕"/>
      <family val="3"/>
      <charset val="129"/>
    </font>
    <font>
      <b/>
      <sz val="21"/>
      <color theme="1"/>
      <name val="Arial Narrow"/>
      <family val="2"/>
    </font>
    <font>
      <sz val="11"/>
      <color rgb="FF000000"/>
      <name val="맑은 고딕"/>
      <family val="2"/>
      <charset val="129"/>
    </font>
    <font>
      <sz val="11"/>
      <color indexed="8"/>
      <name val="한컴 고딕"/>
      <family val="3"/>
      <charset val="129"/>
    </font>
    <font>
      <sz val="10"/>
      <color rgb="FF0000FF"/>
      <name val="한컴 고딕"/>
      <family val="3"/>
      <charset val="129"/>
    </font>
    <font>
      <vertAlign val="superscript"/>
      <sz val="11"/>
      <color indexed="8"/>
      <name val="Arial Narrow"/>
      <family val="2"/>
    </font>
    <font>
      <vertAlign val="superscript"/>
      <sz val="11"/>
      <color theme="1"/>
      <name val="Arial Narrow"/>
      <family val="2"/>
    </font>
    <font>
      <sz val="10"/>
      <color theme="1"/>
      <name val="맑은 고딕"/>
      <family val="2"/>
      <charset val="129"/>
    </font>
    <font>
      <sz val="10"/>
      <color theme="1"/>
      <name val="한컴 고딕"/>
      <family val="2"/>
      <charset val="129"/>
    </font>
    <font>
      <b/>
      <sz val="10"/>
      <color indexed="12"/>
      <name val="Arial Narrow"/>
      <family val="2"/>
    </font>
    <font>
      <sz val="11"/>
      <color theme="1"/>
      <name val="Arial Narrow"/>
      <family val="3"/>
      <charset val="129"/>
    </font>
    <font>
      <b/>
      <sz val="10"/>
      <name val="한컴 고딕"/>
      <family val="3"/>
      <charset val="129"/>
    </font>
    <font>
      <sz val="10"/>
      <color rgb="FF000000"/>
      <name val="Malgun Gothic"/>
      <family val="2"/>
      <charset val="129"/>
    </font>
    <font>
      <sz val="10"/>
      <color theme="1"/>
      <name val="Malgun Gothic"/>
      <family val="2"/>
      <charset val="129"/>
    </font>
    <font>
      <sz val="10"/>
      <color theme="1"/>
      <name val="Arial Narrow"/>
      <family val="3"/>
      <charset val="129"/>
    </font>
    <font>
      <sz val="11"/>
      <name val="Arial Narrow"/>
      <family val="3"/>
    </font>
    <font>
      <sz val="11"/>
      <name val="맑은 고딕"/>
      <family val="3"/>
      <charset val="129"/>
    </font>
    <font>
      <sz val="12"/>
      <name val="Arial Narrow"/>
      <family val="2"/>
    </font>
    <font>
      <sz val="10"/>
      <name val="Segoe UI Symbol"/>
      <family val="3"/>
    </font>
    <font>
      <sz val="9"/>
      <color theme="1"/>
      <name val="한컴 고딕"/>
      <family val="3"/>
      <charset val="129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25"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61" fillId="0" borderId="0"/>
    <xf numFmtId="0" fontId="61" fillId="0" borderId="0"/>
    <xf numFmtId="0" fontId="20" fillId="0" borderId="0" applyNumberFormat="0" applyFill="0" applyBorder="0" applyAlignment="0" applyProtection="0"/>
    <xf numFmtId="0" fontId="3" fillId="0" borderId="0"/>
    <xf numFmtId="0" fontId="3" fillId="0" borderId="0"/>
    <xf numFmtId="0" fontId="70" fillId="0" borderId="0"/>
    <xf numFmtId="0" fontId="45" fillId="2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5" fillId="5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5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5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5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5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46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66" fillId="0" borderId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49" fillId="3" borderId="0" applyNumberFormat="0" applyBorder="0" applyAlignment="0" applyProtection="0">
      <alignment vertical="center"/>
    </xf>
    <xf numFmtId="0" fontId="34" fillId="0" borderId="0"/>
    <xf numFmtId="0" fontId="67" fillId="0" borderId="0"/>
    <xf numFmtId="0" fontId="48" fillId="20" borderId="1" applyNumberFormat="0" applyAlignment="0" applyProtection="0">
      <alignment vertical="center"/>
    </xf>
    <xf numFmtId="0" fontId="35" fillId="0" borderId="0"/>
    <xf numFmtId="0" fontId="52" fillId="21" borderId="2" applyNumberFormat="0" applyAlignment="0" applyProtection="0">
      <alignment vertical="center"/>
    </xf>
    <xf numFmtId="176" fontId="20" fillId="0" borderId="0" applyFont="0" applyFill="0" applyBorder="0" applyAlignment="0" applyProtection="0"/>
    <xf numFmtId="0" fontId="1" fillId="0" borderId="0"/>
    <xf numFmtId="179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0" fontId="7" fillId="0" borderId="0" applyFont="0" applyFill="0" applyBorder="0" applyAlignment="0" applyProtection="0"/>
    <xf numFmtId="18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68" fillId="0" borderId="0"/>
    <xf numFmtId="0" fontId="20" fillId="0" borderId="0" applyFont="0" applyFill="0" applyBorder="0" applyAlignment="0" applyProtection="0"/>
    <xf numFmtId="0" fontId="68" fillId="0" borderId="0"/>
    <xf numFmtId="187" fontId="3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center"/>
    </xf>
    <xf numFmtId="2" fontId="20" fillId="0" borderId="0" applyFont="0" applyFill="0" applyBorder="0" applyAlignment="0" applyProtection="0"/>
    <xf numFmtId="0" fontId="59" fillId="4" borderId="0" applyNumberFormat="0" applyBorder="0" applyAlignment="0" applyProtection="0">
      <alignment vertical="center"/>
    </xf>
    <xf numFmtId="38" fontId="36" fillId="22" borderId="0" applyNumberFormat="0" applyBorder="0" applyAlignment="0" applyProtection="0"/>
    <xf numFmtId="38" fontId="36" fillId="22" borderId="0" applyNumberFormat="0" applyBorder="0" applyAlignment="0" applyProtection="0"/>
    <xf numFmtId="38" fontId="36" fillId="23" borderId="0" applyNumberFormat="0" applyBorder="0" applyAlignment="0" applyProtection="0"/>
    <xf numFmtId="0" fontId="37" fillId="0" borderId="0">
      <alignment horizontal="left"/>
    </xf>
    <xf numFmtId="0" fontId="38" fillId="0" borderId="3" applyNumberFormat="0" applyAlignment="0" applyProtection="0">
      <alignment horizontal="left" vertical="center"/>
    </xf>
    <xf numFmtId="0" fontId="38" fillId="0" borderId="4">
      <alignment horizontal="left" vertical="center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56" fillId="0" borderId="5" applyNumberFormat="0" applyFill="0" applyAlignment="0" applyProtection="0">
      <alignment vertical="center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57" fillId="0" borderId="6" applyNumberFormat="0" applyFill="0" applyAlignment="0" applyProtection="0">
      <alignment vertical="center"/>
    </xf>
    <xf numFmtId="0" fontId="58" fillId="0" borderId="7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top"/>
      <protection locked="0"/>
    </xf>
    <xf numFmtId="0" fontId="55" fillId="7" borderId="1" applyNumberFormat="0" applyAlignment="0" applyProtection="0">
      <alignment vertical="center"/>
    </xf>
    <xf numFmtId="10" fontId="36" fillId="22" borderId="8" applyNumberFormat="0" applyBorder="0" applyAlignment="0" applyProtection="0"/>
    <xf numFmtId="10" fontId="36" fillId="22" borderId="8" applyNumberFormat="0" applyBorder="0" applyAlignment="0" applyProtection="0"/>
    <xf numFmtId="10" fontId="36" fillId="24" borderId="8" applyNumberFormat="0" applyBorder="0" applyAlignment="0" applyProtection="0"/>
    <xf numFmtId="0" fontId="53" fillId="0" borderId="9" applyNumberFormat="0" applyFill="0" applyAlignment="0" applyProtection="0">
      <alignment vertical="center"/>
    </xf>
    <xf numFmtId="176" fontId="20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40" fillId="0" borderId="1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0" fillId="25" borderId="0" applyNumberFormat="0" applyBorder="0" applyAlignment="0" applyProtection="0">
      <alignment vertical="center"/>
    </xf>
    <xf numFmtId="0" fontId="3" fillId="0" borderId="0"/>
    <xf numFmtId="0" fontId="3" fillId="0" borderId="0"/>
    <xf numFmtId="188" fontId="3" fillId="0" borderId="0"/>
    <xf numFmtId="0" fontId="20" fillId="0" borderId="0"/>
    <xf numFmtId="0" fontId="1" fillId="26" borderId="11" applyNumberFormat="0" applyFont="0" applyAlignment="0" applyProtection="0">
      <alignment vertical="center"/>
    </xf>
    <xf numFmtId="0" fontId="60" fillId="20" borderId="12" applyNumberFormat="0" applyAlignment="0" applyProtection="0">
      <alignment vertical="center"/>
    </xf>
    <xf numFmtId="10" fontId="20" fillId="0" borderId="0" applyFont="0" applyFill="0" applyBorder="0" applyAlignment="0" applyProtection="0"/>
    <xf numFmtId="0" fontId="40" fillId="0" borderId="0"/>
    <xf numFmtId="0" fontId="25" fillId="0" borderId="0" applyNumberFormat="0" applyFill="0" applyBorder="0" applyAlignment="0" applyProtection="0">
      <alignment vertical="center"/>
    </xf>
    <xf numFmtId="0" fontId="20" fillId="0" borderId="13" applyNumberFormat="0" applyFont="0" applyFill="0" applyAlignment="0" applyProtection="0"/>
    <xf numFmtId="0" fontId="20" fillId="0" borderId="13" applyNumberFormat="0" applyFont="0" applyFill="0" applyAlignment="0" applyProtection="0"/>
    <xf numFmtId="0" fontId="54" fillId="0" borderId="14" applyNumberFormat="0" applyFill="0" applyAlignment="0" applyProtection="0">
      <alignment vertical="center"/>
    </xf>
    <xf numFmtId="0" fontId="41" fillId="0" borderId="15">
      <alignment horizontal="left"/>
    </xf>
    <xf numFmtId="0" fontId="47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0" borderId="1" applyNumberFormat="0" applyAlignment="0" applyProtection="0">
      <alignment vertical="center"/>
    </xf>
    <xf numFmtId="0" fontId="11" fillId="20" borderId="1" applyNumberFormat="0" applyAlignment="0" applyProtection="0">
      <alignment vertical="center"/>
    </xf>
    <xf numFmtId="0" fontId="48" fillId="20" borderId="1" applyNumberFormat="0" applyAlignment="0" applyProtection="0">
      <alignment vertical="center"/>
    </xf>
    <xf numFmtId="0" fontId="11" fillId="20" borderId="1" applyNumberFormat="0" applyAlignment="0" applyProtection="0">
      <alignment vertical="center"/>
    </xf>
    <xf numFmtId="177" fontId="3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0" borderId="0">
      <protection locked="0"/>
    </xf>
    <xf numFmtId="0" fontId="14" fillId="0" borderId="0"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0" fontId="3" fillId="26" borderId="11" applyNumberFormat="0" applyFont="0" applyAlignment="0" applyProtection="0">
      <alignment vertical="center"/>
    </xf>
    <xf numFmtId="0" fontId="1" fillId="26" borderId="11" applyNumberFormat="0" applyFont="0" applyAlignment="0" applyProtection="0">
      <alignment vertical="center"/>
    </xf>
    <xf numFmtId="0" fontId="45" fillId="26" borderId="11" applyNumberFormat="0" applyFont="0" applyAlignment="0" applyProtection="0">
      <alignment vertical="center"/>
    </xf>
    <xf numFmtId="0" fontId="1" fillId="26" borderId="11" applyNumberFormat="0" applyFont="0" applyAlignment="0" applyProtection="0">
      <alignment vertical="center"/>
    </xf>
    <xf numFmtId="0" fontId="3" fillId="26" borderId="11" applyNumberFormat="0" applyFont="0" applyAlignment="0" applyProtection="0">
      <alignment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6" fillId="0" borderId="0">
      <alignment vertical="center"/>
    </xf>
    <xf numFmtId="9" fontId="1" fillId="0" borderId="0" applyFont="0" applyFill="0" applyBorder="0" applyAlignment="0" applyProtection="0"/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43" fillId="0" borderId="0">
      <alignment horizontal="center" vertical="center"/>
    </xf>
    <xf numFmtId="0" fontId="62" fillId="0" borderId="0">
      <alignment horizontal="center" vertical="center"/>
    </xf>
    <xf numFmtId="0" fontId="1" fillId="0" borderId="0"/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52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178" fontId="2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63" fillId="0" borderId="0" applyFont="0" applyFill="0" applyBorder="0" applyAlignment="0" applyProtection="0">
      <alignment vertical="center"/>
    </xf>
    <xf numFmtId="41" fontId="63" fillId="0" borderId="0" applyFont="0" applyFill="0" applyBorder="0" applyAlignment="0" applyProtection="0">
      <alignment vertical="center"/>
    </xf>
    <xf numFmtId="41" fontId="63" fillId="0" borderId="0" applyFont="0" applyFill="0" applyBorder="0" applyAlignment="0" applyProtection="0">
      <alignment vertical="center"/>
    </xf>
    <xf numFmtId="41" fontId="6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2" fillId="0" borderId="0" applyFont="0" applyFill="0" applyBorder="0" applyAlignment="0" applyProtection="0">
      <alignment vertical="center"/>
    </xf>
    <xf numFmtId="41" fontId="45" fillId="0" borderId="0" applyFont="0" applyFill="0" applyBorder="0" applyAlignment="0" applyProtection="0">
      <alignment vertical="center"/>
    </xf>
    <xf numFmtId="41" fontId="45" fillId="0" borderId="0" applyFont="0" applyFill="0" applyBorder="0" applyAlignment="0" applyProtection="0">
      <alignment vertical="center"/>
    </xf>
    <xf numFmtId="41" fontId="4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5" fillId="0" borderId="0" applyFont="0" applyFill="0" applyBorder="0" applyAlignment="0" applyProtection="0">
      <alignment vertical="center"/>
    </xf>
    <xf numFmtId="41" fontId="45" fillId="0" borderId="0" applyFont="0" applyFill="0" applyBorder="0" applyAlignment="0" applyProtection="0">
      <alignment vertical="center"/>
    </xf>
    <xf numFmtId="41" fontId="45" fillId="0" borderId="0" applyFont="0" applyFill="0" applyBorder="0" applyAlignment="0" applyProtection="0">
      <alignment vertical="center"/>
    </xf>
    <xf numFmtId="41" fontId="4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0" fillId="0" borderId="0"/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53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54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55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4" fontId="14" fillId="0" borderId="0">
      <protection locked="0"/>
    </xf>
    <xf numFmtId="180" fontId="3" fillId="0" borderId="0">
      <protection locked="0"/>
    </xf>
    <xf numFmtId="0" fontId="2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56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5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0" fillId="20" borderId="12" applyNumberFormat="0" applyAlignment="0" applyProtection="0">
      <alignment vertical="center"/>
    </xf>
    <xf numFmtId="0" fontId="30" fillId="20" borderId="12" applyNumberFormat="0" applyAlignment="0" applyProtection="0">
      <alignment vertical="center"/>
    </xf>
    <xf numFmtId="0" fontId="60" fillId="20" borderId="12" applyNumberFormat="0" applyAlignment="0" applyProtection="0">
      <alignment vertical="center"/>
    </xf>
    <xf numFmtId="0" fontId="30" fillId="20" borderId="12" applyNumberFormat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1" fillId="0" borderId="0">
      <alignment vertical="center"/>
    </xf>
    <xf numFmtId="0" fontId="31" fillId="0" borderId="0">
      <alignment vertical="center"/>
    </xf>
    <xf numFmtId="0" fontId="64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81" fontId="3" fillId="0" borderId="0">
      <protection locked="0"/>
    </xf>
    <xf numFmtId="0" fontId="1" fillId="0" borderId="0">
      <alignment vertical="center"/>
    </xf>
    <xf numFmtId="0" fontId="45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76" fillId="0" borderId="0">
      <alignment vertical="center"/>
    </xf>
    <xf numFmtId="0" fontId="1" fillId="0" borderId="0">
      <alignment vertical="center"/>
    </xf>
    <xf numFmtId="0" fontId="45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1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0" fillId="0" borderId="0"/>
    <xf numFmtId="0" fontId="20" fillId="0" borderId="0"/>
    <xf numFmtId="0" fontId="1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6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>
      <alignment vertical="center"/>
    </xf>
    <xf numFmtId="0" fontId="1" fillId="0" borderId="0">
      <alignment vertical="center"/>
    </xf>
    <xf numFmtId="0" fontId="63" fillId="0" borderId="0"/>
    <xf numFmtId="0" fontId="1" fillId="0" borderId="0">
      <alignment vertical="center"/>
    </xf>
    <xf numFmtId="0" fontId="3" fillId="0" borderId="0"/>
    <xf numFmtId="0" fontId="45" fillId="0" borderId="0">
      <alignment vertical="center"/>
    </xf>
    <xf numFmtId="0" fontId="4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0" fillId="0" borderId="0"/>
    <xf numFmtId="0" fontId="1" fillId="0" borderId="0"/>
    <xf numFmtId="0" fontId="1" fillId="0" borderId="0">
      <alignment vertical="center"/>
    </xf>
    <xf numFmtId="0" fontId="76" fillId="0" borderId="0">
      <alignment vertical="center"/>
    </xf>
    <xf numFmtId="0" fontId="2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7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1" fillId="0" borderId="0">
      <alignment vertical="center"/>
    </xf>
    <xf numFmtId="0" fontId="76" fillId="0" borderId="0">
      <alignment vertical="center"/>
    </xf>
    <xf numFmtId="0" fontId="1" fillId="0" borderId="0">
      <alignment vertical="center"/>
    </xf>
    <xf numFmtId="0" fontId="76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1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1" fillId="0" borderId="0" applyNumberFormat="0" applyFill="0" applyBorder="0" applyAlignment="0" applyProtection="0">
      <alignment vertical="top"/>
      <protection locked="0"/>
    </xf>
    <xf numFmtId="0" fontId="14" fillId="0" borderId="13">
      <protection locked="0"/>
    </xf>
    <xf numFmtId="182" fontId="3" fillId="0" borderId="0">
      <protection locked="0"/>
    </xf>
    <xf numFmtId="183" fontId="3" fillId="0" borderId="0">
      <protection locked="0"/>
    </xf>
    <xf numFmtId="41" fontId="1" fillId="0" borderId="0" applyFont="0" applyFill="0" applyBorder="0" applyAlignment="0" applyProtection="0">
      <alignment vertical="center"/>
    </xf>
    <xf numFmtId="176" fontId="75" fillId="0" borderId="0" applyFont="0" applyFill="0" applyBorder="0" applyAlignment="0" applyProtection="0"/>
    <xf numFmtId="0" fontId="75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75" fillId="0" borderId="0"/>
    <xf numFmtId="176" fontId="75" fillId="0" borderId="0" applyFont="0" applyFill="0" applyBorder="0" applyAlignment="0" applyProtection="0"/>
    <xf numFmtId="192" fontId="75" fillId="0" borderId="0" applyFont="0" applyFill="0" applyBorder="0" applyAlignment="0" applyProtection="0"/>
    <xf numFmtId="192" fontId="75" fillId="0" borderId="0" applyFont="0" applyFill="0" applyBorder="0" applyAlignment="0" applyProtection="0"/>
    <xf numFmtId="0" fontId="1" fillId="0" borderId="0">
      <alignment vertical="center"/>
    </xf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1" fillId="0" borderId="0">
      <alignment vertical="center"/>
    </xf>
    <xf numFmtId="0" fontId="106" fillId="0" borderId="0">
      <alignment vertical="center"/>
    </xf>
    <xf numFmtId="0" fontId="107" fillId="0" borderId="0"/>
    <xf numFmtId="176" fontId="114" fillId="0" borderId="0"/>
    <xf numFmtId="0" fontId="116" fillId="0" borderId="0"/>
    <xf numFmtId="176" fontId="114" fillId="0" borderId="0"/>
    <xf numFmtId="176" fontId="114" fillId="0" borderId="0"/>
    <xf numFmtId="0" fontId="116" fillId="0" borderId="0"/>
    <xf numFmtId="176" fontId="114" fillId="0" borderId="0"/>
    <xf numFmtId="176" fontId="114" fillId="0" borderId="0"/>
    <xf numFmtId="0" fontId="116" fillId="0" borderId="0"/>
    <xf numFmtId="176" fontId="114" fillId="0" borderId="0"/>
    <xf numFmtId="0" fontId="106" fillId="0" borderId="0">
      <alignment vertical="center"/>
    </xf>
    <xf numFmtId="176" fontId="114" fillId="0" borderId="0"/>
    <xf numFmtId="0" fontId="116" fillId="0" borderId="0"/>
    <xf numFmtId="0" fontId="106" fillId="0" borderId="0">
      <alignment vertical="center"/>
    </xf>
    <xf numFmtId="41" fontId="106" fillId="0" borderId="0">
      <alignment vertical="center"/>
    </xf>
    <xf numFmtId="0" fontId="127" fillId="0" borderId="0">
      <alignment vertical="center"/>
    </xf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</cellStyleXfs>
  <cellXfs count="1307">
    <xf numFmtId="0" fontId="0" fillId="0" borderId="0" xfId="0">
      <alignment vertical="center"/>
    </xf>
    <xf numFmtId="0" fontId="5" fillId="0" borderId="0" xfId="0" applyFont="1" applyFill="1">
      <alignment vertical="center"/>
    </xf>
    <xf numFmtId="0" fontId="42" fillId="0" borderId="0" xfId="0" applyFont="1" applyFill="1">
      <alignment vertical="center"/>
    </xf>
    <xf numFmtId="0" fontId="73" fillId="0" borderId="0" xfId="0" applyFont="1" applyFill="1">
      <alignment vertical="center"/>
    </xf>
    <xf numFmtId="0" fontId="5" fillId="0" borderId="0" xfId="0" applyFont="1" applyFill="1" applyAlignment="1">
      <alignment vertical="top"/>
    </xf>
    <xf numFmtId="0" fontId="78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Alignment="1">
      <alignment vertical="top"/>
    </xf>
    <xf numFmtId="0" fontId="5" fillId="0" borderId="0" xfId="0" applyFont="1">
      <alignment vertical="center"/>
    </xf>
    <xf numFmtId="41" fontId="79" fillId="0" borderId="0" xfId="492" applyFont="1" applyFill="1" applyBorder="1" applyAlignment="1">
      <alignment horizontal="right" vertical="center" indent="1"/>
    </xf>
    <xf numFmtId="0" fontId="84" fillId="0" borderId="0" xfId="0" applyFont="1" applyFill="1" applyBorder="1" applyAlignment="1" applyProtection="1">
      <alignment horizontal="right"/>
    </xf>
    <xf numFmtId="191" fontId="85" fillId="0" borderId="0" xfId="492" applyNumberFormat="1" applyFont="1" applyFill="1" applyBorder="1" applyAlignment="1" applyProtection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top"/>
    </xf>
    <xf numFmtId="3" fontId="86" fillId="27" borderId="30" xfId="495" applyNumberFormat="1" applyFont="1" applyFill="1" applyBorder="1" applyAlignment="1">
      <alignment horizontal="center" vertical="center" wrapText="1"/>
    </xf>
    <xf numFmtId="41" fontId="87" fillId="0" borderId="0" xfId="0" applyNumberFormat="1" applyFont="1" applyFill="1" applyBorder="1" applyAlignment="1">
      <alignment vertical="center" wrapText="1"/>
    </xf>
    <xf numFmtId="41" fontId="87" fillId="0" borderId="0" xfId="0" applyNumberFormat="1" applyFont="1" applyFill="1" applyBorder="1" applyAlignment="1">
      <alignment vertical="center"/>
    </xf>
    <xf numFmtId="0" fontId="87" fillId="0" borderId="0" xfId="0" applyFont="1" applyFill="1">
      <alignment vertical="center"/>
    </xf>
    <xf numFmtId="176" fontId="87" fillId="0" borderId="0" xfId="496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90" fillId="0" borderId="0" xfId="0" applyFont="1">
      <alignment vertical="center"/>
    </xf>
    <xf numFmtId="0" fontId="86" fillId="0" borderId="1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87" fillId="27" borderId="16" xfId="0" applyFont="1" applyFill="1" applyBorder="1" applyAlignment="1">
      <alignment horizontal="center" vertical="center" wrapText="1"/>
    </xf>
    <xf numFmtId="0" fontId="43" fillId="0" borderId="0" xfId="0" applyFont="1">
      <alignment vertical="center"/>
    </xf>
    <xf numFmtId="0" fontId="86" fillId="0" borderId="0" xfId="0" applyFont="1" applyFill="1" applyBorder="1" applyAlignment="1">
      <alignment vertical="center"/>
    </xf>
    <xf numFmtId="0" fontId="90" fillId="0" borderId="0" xfId="0" applyFont="1" applyBorder="1" applyAlignment="1">
      <alignment vertical="top"/>
    </xf>
    <xf numFmtId="0" fontId="0" fillId="0" borderId="0" xfId="0" applyFont="1">
      <alignment vertical="center"/>
    </xf>
    <xf numFmtId="0" fontId="1" fillId="0" borderId="0" xfId="0" applyFont="1" applyFill="1" applyBorder="1">
      <alignment vertical="center"/>
    </xf>
    <xf numFmtId="0" fontId="86" fillId="0" borderId="0" xfId="0" applyFont="1" applyFill="1" applyBorder="1">
      <alignment vertical="center"/>
    </xf>
    <xf numFmtId="3" fontId="87" fillId="27" borderId="22" xfId="0" applyNumberFormat="1" applyFont="1" applyFill="1" applyBorder="1" applyAlignment="1">
      <alignment horizontal="center" vertical="center"/>
    </xf>
    <xf numFmtId="3" fontId="87" fillId="27" borderId="19" xfId="0" applyNumberFormat="1" applyFont="1" applyFill="1" applyBorder="1" applyAlignment="1">
      <alignment vertical="center"/>
    </xf>
    <xf numFmtId="0" fontId="87" fillId="0" borderId="16" xfId="497" applyNumberFormat="1" applyFont="1" applyFill="1" applyBorder="1" applyAlignment="1">
      <alignment horizontal="center" vertical="center"/>
    </xf>
    <xf numFmtId="0" fontId="87" fillId="0" borderId="0" xfId="0" applyFont="1" applyFill="1" applyBorder="1">
      <alignment vertical="center"/>
    </xf>
    <xf numFmtId="0" fontId="86" fillId="0" borderId="0" xfId="498" applyFont="1" applyFill="1" applyAlignment="1">
      <alignment vertical="top"/>
    </xf>
    <xf numFmtId="0" fontId="86" fillId="0" borderId="0" xfId="498" applyFont="1" applyFill="1" applyAlignment="1">
      <alignment horizontal="right" vertical="top"/>
    </xf>
    <xf numFmtId="0" fontId="86" fillId="0" borderId="0" xfId="498" applyFont="1" applyFill="1" applyAlignment="1">
      <alignment horizontal="centerContinuous" vertical="center"/>
    </xf>
    <xf numFmtId="0" fontId="94" fillId="0" borderId="0" xfId="498" applyFont="1" applyFill="1" applyAlignment="1">
      <alignment horizontal="centerContinuous" vertical="center"/>
    </xf>
    <xf numFmtId="0" fontId="86" fillId="0" borderId="0" xfId="498" applyFont="1" applyFill="1" applyAlignment="1">
      <alignment vertical="center"/>
    </xf>
    <xf numFmtId="0" fontId="86" fillId="0" borderId="0" xfId="498" applyFont="1" applyFill="1" applyAlignment="1"/>
    <xf numFmtId="0" fontId="95" fillId="0" borderId="0" xfId="498" applyFont="1" applyFill="1" applyAlignment="1"/>
    <xf numFmtId="0" fontId="95" fillId="0" borderId="0" xfId="498" applyFont="1" applyFill="1" applyBorder="1" applyAlignment="1"/>
    <xf numFmtId="0" fontId="87" fillId="27" borderId="31" xfId="498" applyFont="1" applyFill="1" applyBorder="1" applyAlignment="1">
      <alignment horizontal="centerContinuous" vertical="center"/>
    </xf>
    <xf numFmtId="0" fontId="87" fillId="27" borderId="28" xfId="498" applyFont="1" applyFill="1" applyBorder="1" applyAlignment="1">
      <alignment horizontal="center" vertical="center"/>
    </xf>
    <xf numFmtId="0" fontId="86" fillId="0" borderId="0" xfId="498" applyFont="1" applyFill="1" applyBorder="1" applyAlignment="1">
      <alignment vertical="center"/>
    </xf>
    <xf numFmtId="0" fontId="87" fillId="27" borderId="19" xfId="498" applyFont="1" applyFill="1" applyBorder="1" applyAlignment="1">
      <alignment horizontal="center" vertical="center"/>
    </xf>
    <xf numFmtId="0" fontId="87" fillId="27" borderId="0" xfId="498" applyFont="1" applyFill="1" applyBorder="1" applyAlignment="1">
      <alignment horizontal="center" vertical="center"/>
    </xf>
    <xf numFmtId="0" fontId="86" fillId="27" borderId="17" xfId="498" applyFont="1" applyFill="1" applyBorder="1" applyAlignment="1">
      <alignment horizontal="centerContinuous" vertical="center"/>
    </xf>
    <xf numFmtId="0" fontId="87" fillId="0" borderId="16" xfId="498" applyFont="1" applyFill="1" applyBorder="1" applyAlignment="1">
      <alignment horizontal="center" vertical="center"/>
    </xf>
    <xf numFmtId="176" fontId="87" fillId="0" borderId="0" xfId="499" applyFont="1" applyFill="1" applyBorder="1" applyAlignment="1" applyProtection="1">
      <alignment horizontal="left" vertical="center" indent="1"/>
    </xf>
    <xf numFmtId="176" fontId="87" fillId="0" borderId="0" xfId="499" applyFont="1" applyFill="1" applyBorder="1" applyAlignment="1">
      <alignment horizontal="left" vertical="center" indent="1"/>
    </xf>
    <xf numFmtId="176" fontId="86" fillId="0" borderId="0" xfId="498" applyNumberFormat="1" applyFont="1" applyFill="1" applyAlignment="1">
      <alignment vertical="center"/>
    </xf>
    <xf numFmtId="0" fontId="96" fillId="0" borderId="0" xfId="498" applyFont="1" applyFill="1" applyAlignment="1">
      <alignment vertical="center"/>
    </xf>
    <xf numFmtId="0" fontId="86" fillId="0" borderId="0" xfId="498" applyFont="1" applyFill="1"/>
    <xf numFmtId="0" fontId="95" fillId="0" borderId="0" xfId="498" applyFont="1" applyFill="1" applyBorder="1" applyAlignment="1" applyProtection="1">
      <protection locked="0"/>
    </xf>
    <xf numFmtId="176" fontId="87" fillId="0" borderId="0" xfId="499" applyFont="1" applyFill="1" applyBorder="1" applyAlignment="1">
      <alignment vertical="center"/>
    </xf>
    <xf numFmtId="0" fontId="95" fillId="0" borderId="0" xfId="498" applyFont="1" applyFill="1" applyBorder="1" applyProtection="1"/>
    <xf numFmtId="0" fontId="0" fillId="0" borderId="0" xfId="0" applyFont="1" applyFill="1">
      <alignment vertical="center"/>
    </xf>
    <xf numFmtId="176" fontId="86" fillId="0" borderId="0" xfId="501" applyNumberFormat="1" applyFont="1" applyFill="1" applyBorder="1" applyAlignment="1" applyProtection="1">
      <alignment vertical="center"/>
      <protection locked="0"/>
    </xf>
    <xf numFmtId="176" fontId="86" fillId="0" borderId="10" xfId="501" applyNumberFormat="1" applyFont="1" applyFill="1" applyBorder="1" applyAlignment="1" applyProtection="1">
      <alignment vertical="center"/>
      <protection locked="0"/>
    </xf>
    <xf numFmtId="0" fontId="90" fillId="0" borderId="0" xfId="0" applyFont="1" applyAlignment="1">
      <alignment vertical="top"/>
    </xf>
    <xf numFmtId="0" fontId="86" fillId="0" borderId="10" xfId="502" applyFont="1" applyFill="1" applyBorder="1" applyAlignment="1">
      <alignment vertical="center"/>
    </xf>
    <xf numFmtId="0" fontId="86" fillId="27" borderId="16" xfId="498" applyFont="1" applyFill="1" applyBorder="1" applyAlignment="1" applyProtection="1">
      <alignment horizontal="center" vertical="center"/>
    </xf>
    <xf numFmtId="0" fontId="86" fillId="27" borderId="19" xfId="498" applyFont="1" applyFill="1" applyBorder="1" applyAlignment="1" applyProtection="1">
      <alignment horizontal="center" vertical="center"/>
    </xf>
    <xf numFmtId="0" fontId="86" fillId="27" borderId="20" xfId="498" applyFont="1" applyFill="1" applyBorder="1" applyAlignment="1" applyProtection="1">
      <alignment horizontal="center" vertical="center"/>
    </xf>
    <xf numFmtId="0" fontId="87" fillId="0" borderId="16" xfId="498" applyFont="1" applyFill="1" applyBorder="1" applyAlignment="1" applyProtection="1">
      <alignment horizontal="center" vertical="center" shrinkToFit="1"/>
    </xf>
    <xf numFmtId="41" fontId="87" fillId="0" borderId="0" xfId="498" applyNumberFormat="1" applyFont="1" applyFill="1" applyBorder="1" applyAlignment="1" applyProtection="1">
      <alignment horizontal="center" vertical="center" shrinkToFit="1"/>
    </xf>
    <xf numFmtId="0" fontId="5" fillId="0" borderId="0" xfId="0" applyFont="1" applyAlignment="1">
      <alignment vertical="center"/>
    </xf>
    <xf numFmtId="0" fontId="88" fillId="0" borderId="35" xfId="498" applyFont="1" applyFill="1" applyBorder="1" applyAlignment="1" applyProtection="1">
      <alignment horizontal="center" vertical="center"/>
    </xf>
    <xf numFmtId="0" fontId="86" fillId="27" borderId="19" xfId="498" applyFont="1" applyFill="1" applyBorder="1" applyAlignment="1" applyProtection="1">
      <alignment horizontal="center" vertical="center" shrinkToFit="1"/>
    </xf>
    <xf numFmtId="0" fontId="1" fillId="0" borderId="0" xfId="0" applyFont="1" applyFill="1" applyAlignment="1">
      <alignment vertical="center"/>
    </xf>
    <xf numFmtId="0" fontId="86" fillId="0" borderId="33" xfId="502" applyFont="1" applyFill="1" applyBorder="1" applyAlignment="1">
      <alignment vertical="center"/>
    </xf>
    <xf numFmtId="0" fontId="98" fillId="0" borderId="0" xfId="0" applyFont="1" applyFill="1" applyBorder="1" applyAlignment="1">
      <alignment vertical="top"/>
    </xf>
    <xf numFmtId="0" fontId="98" fillId="0" borderId="0" xfId="0" applyFont="1" applyFill="1" applyAlignment="1">
      <alignment vertical="top"/>
    </xf>
    <xf numFmtId="0" fontId="77" fillId="0" borderId="0" xfId="0" applyFont="1">
      <alignment vertical="center"/>
    </xf>
    <xf numFmtId="0" fontId="99" fillId="0" borderId="0" xfId="0" applyFont="1">
      <alignment vertical="center"/>
    </xf>
    <xf numFmtId="0" fontId="87" fillId="27" borderId="41" xfId="0" applyFont="1" applyFill="1" applyBorder="1" applyAlignment="1">
      <alignment horizontal="center" wrapText="1"/>
    </xf>
    <xf numFmtId="0" fontId="87" fillId="27" borderId="42" xfId="0" applyFont="1" applyFill="1" applyBorder="1" applyAlignment="1">
      <alignment horizontal="center" wrapText="1"/>
    </xf>
    <xf numFmtId="195" fontId="87" fillId="0" borderId="0" xfId="0" applyNumberFormat="1" applyFont="1" applyBorder="1" applyAlignment="1">
      <alignment horizontal="right" vertical="center" wrapText="1"/>
    </xf>
    <xf numFmtId="0" fontId="87" fillId="0" borderId="0" xfId="0" applyFont="1" applyBorder="1" applyAlignment="1">
      <alignment horizontal="right" vertical="center" wrapText="1"/>
    </xf>
    <xf numFmtId="0" fontId="87" fillId="0" borderId="0" xfId="0" applyFont="1" applyBorder="1" applyAlignment="1">
      <alignment horizontal="right" vertical="center"/>
    </xf>
    <xf numFmtId="196" fontId="87" fillId="0" borderId="0" xfId="0" applyNumberFormat="1" applyFont="1" applyBorder="1" applyAlignment="1">
      <alignment horizontal="right" vertical="center"/>
    </xf>
    <xf numFmtId="0" fontId="86" fillId="0" borderId="0" xfId="0" applyFont="1" applyBorder="1">
      <alignment vertical="center"/>
    </xf>
    <xf numFmtId="0" fontId="87" fillId="0" borderId="0" xfId="0" applyFont="1" applyFill="1" applyBorder="1" applyAlignment="1">
      <alignment horizontal="right" vertical="center"/>
    </xf>
    <xf numFmtId="176" fontId="87" fillId="0" borderId="0" xfId="0" applyNumberFormat="1" applyFont="1" applyFill="1" applyBorder="1" applyAlignment="1">
      <alignment horizontal="right" vertical="center"/>
    </xf>
    <xf numFmtId="0" fontId="0" fillId="0" borderId="0" xfId="0" applyBorder="1">
      <alignment vertical="center"/>
    </xf>
    <xf numFmtId="41" fontId="87" fillId="0" borderId="0" xfId="498" applyNumberFormat="1" applyFont="1" applyFill="1" applyBorder="1" applyAlignment="1" applyProtection="1">
      <alignment horizontal="right" vertical="center"/>
    </xf>
    <xf numFmtId="198" fontId="87" fillId="0" borderId="0" xfId="498" applyNumberFormat="1" applyFont="1" applyFill="1" applyBorder="1" applyAlignment="1" applyProtection="1">
      <alignment horizontal="right" vertical="center"/>
    </xf>
    <xf numFmtId="0" fontId="88" fillId="0" borderId="35" xfId="498" applyFont="1" applyFill="1" applyBorder="1" applyAlignment="1">
      <alignment horizontal="center" vertical="center"/>
    </xf>
    <xf numFmtId="0" fontId="95" fillId="0" borderId="0" xfId="498" applyFont="1" applyFill="1"/>
    <xf numFmtId="0" fontId="86" fillId="0" borderId="0" xfId="498" applyFont="1" applyFill="1" applyBorder="1"/>
    <xf numFmtId="198" fontId="87" fillId="0" borderId="0" xfId="498" applyNumberFormat="1" applyFont="1" applyFill="1" applyBorder="1" applyAlignment="1">
      <alignment vertical="center"/>
    </xf>
    <xf numFmtId="0" fontId="96" fillId="0" borderId="0" xfId="498" applyFont="1" applyFill="1"/>
    <xf numFmtId="0" fontId="95" fillId="0" borderId="0" xfId="498" applyFont="1" applyFill="1" applyAlignment="1">
      <alignment vertical="center"/>
    </xf>
    <xf numFmtId="0" fontId="95" fillId="0" borderId="0" xfId="498" applyFont="1" applyFill="1" applyAlignment="1">
      <alignment horizontal="right" vertical="center"/>
    </xf>
    <xf numFmtId="176" fontId="87" fillId="0" borderId="0" xfId="499" applyFont="1" applyFill="1" applyBorder="1" applyAlignment="1">
      <alignment horizontal="right" vertical="center"/>
    </xf>
    <xf numFmtId="176" fontId="87" fillId="0" borderId="0" xfId="499" applyFont="1" applyFill="1" applyBorder="1" applyAlignment="1">
      <alignment horizontal="center" vertical="center"/>
    </xf>
    <xf numFmtId="0" fontId="104" fillId="0" borderId="0" xfId="498" applyFont="1" applyFill="1"/>
    <xf numFmtId="0" fontId="105" fillId="0" borderId="0" xfId="498" applyFont="1" applyFill="1"/>
    <xf numFmtId="198" fontId="86" fillId="0" borderId="0" xfId="492" applyNumberFormat="1" applyFont="1" applyFill="1" applyAlignment="1"/>
    <xf numFmtId="199" fontId="96" fillId="0" borderId="0" xfId="498" applyNumberFormat="1" applyFont="1" applyFill="1"/>
    <xf numFmtId="199" fontId="86" fillId="0" borderId="0" xfId="498" applyNumberFormat="1" applyFont="1" applyFill="1"/>
    <xf numFmtId="0" fontId="106" fillId="0" borderId="0" xfId="506" applyNumberFormat="1" applyFont="1" applyFill="1">
      <alignment vertical="center"/>
    </xf>
    <xf numFmtId="0" fontId="106" fillId="0" borderId="0" xfId="506" applyNumberFormat="1" applyFont="1" applyFill="1" applyAlignment="1">
      <alignment vertical="top"/>
    </xf>
    <xf numFmtId="0" fontId="110" fillId="0" borderId="0" xfId="506" applyNumberFormat="1" applyFont="1" applyFill="1" applyBorder="1" applyAlignment="1">
      <alignment vertical="center"/>
    </xf>
    <xf numFmtId="0" fontId="111" fillId="0" borderId="0" xfId="506" applyNumberFormat="1" applyFont="1" applyFill="1">
      <alignment vertical="center"/>
    </xf>
    <xf numFmtId="0" fontId="112" fillId="0" borderId="16" xfId="506" applyNumberFormat="1" applyFont="1" applyFill="1" applyBorder="1" applyAlignment="1">
      <alignment horizontal="center" vertical="center" wrapText="1"/>
    </xf>
    <xf numFmtId="0" fontId="106" fillId="0" borderId="0" xfId="506" applyNumberFormat="1" applyFont="1" applyFill="1" applyBorder="1" applyAlignment="1">
      <alignment vertical="top"/>
    </xf>
    <xf numFmtId="0" fontId="110" fillId="0" borderId="0" xfId="506" applyNumberFormat="1" applyFont="1" applyFill="1">
      <alignment vertical="center"/>
    </xf>
    <xf numFmtId="0" fontId="115" fillId="0" borderId="0" xfId="506" applyNumberFormat="1" applyFont="1" applyFill="1">
      <alignment vertical="center"/>
    </xf>
    <xf numFmtId="0" fontId="112" fillId="0" borderId="0" xfId="506" applyNumberFormat="1" applyFont="1" applyFill="1">
      <alignment vertical="center"/>
    </xf>
    <xf numFmtId="0" fontId="112" fillId="0" borderId="16" xfId="506" applyNumberFormat="1" applyFont="1" applyFill="1" applyBorder="1" applyAlignment="1">
      <alignment horizontal="center" vertical="center"/>
    </xf>
    <xf numFmtId="41" fontId="112" fillId="29" borderId="0" xfId="506" applyNumberFormat="1" applyFont="1" applyFill="1">
      <alignment vertical="center"/>
    </xf>
    <xf numFmtId="0" fontId="118" fillId="0" borderId="0" xfId="506" applyNumberFormat="1" applyFont="1" applyFill="1">
      <alignment vertical="center"/>
    </xf>
    <xf numFmtId="0" fontId="106" fillId="0" borderId="0" xfId="506" applyNumberFormat="1" applyFont="1" applyFill="1" applyBorder="1">
      <alignment vertical="center"/>
    </xf>
    <xf numFmtId="192" fontId="106" fillId="0" borderId="0" xfId="506" applyNumberFormat="1" applyFont="1" applyFill="1" applyBorder="1">
      <alignment vertical="center"/>
    </xf>
    <xf numFmtId="191" fontId="106" fillId="0" borderId="0" xfId="506" applyNumberFormat="1" applyFont="1" applyFill="1">
      <alignment vertical="center"/>
    </xf>
    <xf numFmtId="0" fontId="111" fillId="0" borderId="0" xfId="506" applyNumberFormat="1" applyFont="1" applyFill="1" applyAlignment="1">
      <alignment vertical="center"/>
    </xf>
    <xf numFmtId="0" fontId="119" fillId="0" borderId="0" xfId="506" applyNumberFormat="1" applyFont="1" applyFill="1">
      <alignment vertical="center"/>
    </xf>
    <xf numFmtId="0" fontId="106" fillId="0" borderId="0" xfId="506" applyNumberFormat="1" applyFont="1" applyFill="1" applyBorder="1" applyAlignment="1">
      <alignment vertical="center"/>
    </xf>
    <xf numFmtId="176" fontId="120" fillId="27" borderId="16" xfId="508" applyNumberFormat="1" applyFont="1" applyFill="1" applyBorder="1" applyAlignment="1">
      <alignment horizontal="center" vertical="center"/>
    </xf>
    <xf numFmtId="176" fontId="112" fillId="27" borderId="0" xfId="508" applyNumberFormat="1" applyFont="1" applyFill="1" applyBorder="1" applyAlignment="1">
      <alignment horizontal="center" vertical="center"/>
    </xf>
    <xf numFmtId="0" fontId="106" fillId="0" borderId="0" xfId="506" applyNumberFormat="1" applyFont="1" applyBorder="1">
      <alignment vertical="center"/>
    </xf>
    <xf numFmtId="0" fontId="106" fillId="0" borderId="0" xfId="506" applyNumberFormat="1" applyFont="1">
      <alignment vertical="center"/>
    </xf>
    <xf numFmtId="0" fontId="106" fillId="0" borderId="0" xfId="506" applyNumberFormat="1" applyFont="1" applyAlignment="1">
      <alignment vertical="top"/>
    </xf>
    <xf numFmtId="0" fontId="111" fillId="0" borderId="0" xfId="506" applyNumberFormat="1" applyFont="1">
      <alignment vertical="center"/>
    </xf>
    <xf numFmtId="0" fontId="122" fillId="0" borderId="0" xfId="506" applyNumberFormat="1" applyFont="1">
      <alignment vertical="center"/>
    </xf>
    <xf numFmtId="0" fontId="112" fillId="29" borderId="16" xfId="506" applyNumberFormat="1" applyFont="1" applyFill="1" applyBorder="1" applyAlignment="1">
      <alignment horizontal="center" vertical="center"/>
    </xf>
    <xf numFmtId="0" fontId="102" fillId="0" borderId="0" xfId="506" applyNumberFormat="1" applyFont="1">
      <alignment vertical="center"/>
    </xf>
    <xf numFmtId="0" fontId="111" fillId="0" borderId="0" xfId="506" applyNumberFormat="1" applyFont="1" applyAlignment="1">
      <alignment vertical="top"/>
    </xf>
    <xf numFmtId="1" fontId="112" fillId="27" borderId="16" xfId="515" applyNumberFormat="1" applyFont="1" applyFill="1" applyBorder="1" applyAlignment="1">
      <alignment horizontal="center" vertical="center"/>
    </xf>
    <xf numFmtId="0" fontId="0" fillId="0" borderId="0" xfId="517" applyNumberFormat="1" applyFont="1" applyFill="1" applyAlignment="1">
      <alignment vertical="top"/>
    </xf>
    <xf numFmtId="0" fontId="110" fillId="0" borderId="0" xfId="517" applyNumberFormat="1" applyFont="1" applyFill="1" applyBorder="1" applyAlignment="1">
      <alignment vertical="center"/>
    </xf>
    <xf numFmtId="0" fontId="118" fillId="0" borderId="0" xfId="517" applyNumberFormat="1" applyFont="1" applyFill="1">
      <alignment vertical="center"/>
    </xf>
    <xf numFmtId="0" fontId="122" fillId="0" borderId="0" xfId="517" applyNumberFormat="1" applyFont="1" applyFill="1">
      <alignment vertical="center"/>
    </xf>
    <xf numFmtId="0" fontId="112" fillId="0" borderId="16" xfId="517" applyNumberFormat="1" applyFont="1" applyFill="1" applyBorder="1" applyAlignment="1">
      <alignment horizontal="center" vertical="center" wrapText="1"/>
    </xf>
    <xf numFmtId="41" fontId="112" fillId="0" borderId="0" xfId="517" applyNumberFormat="1" applyFont="1" applyFill="1" applyBorder="1" applyAlignment="1">
      <alignment vertical="center"/>
    </xf>
    <xf numFmtId="41" fontId="112" fillId="0" borderId="0" xfId="517" applyNumberFormat="1" applyFont="1" applyFill="1" applyBorder="1">
      <alignment vertical="center"/>
    </xf>
    <xf numFmtId="41" fontId="112" fillId="0" borderId="0" xfId="517" applyNumberFormat="1" applyFont="1" applyFill="1" applyBorder="1" applyAlignment="1">
      <alignment horizontal="center" vertical="center"/>
    </xf>
    <xf numFmtId="0" fontId="117" fillId="0" borderId="16" xfId="517" applyNumberFormat="1" applyFont="1" applyFill="1" applyBorder="1" applyAlignment="1">
      <alignment horizontal="center" vertical="center" wrapText="1"/>
    </xf>
    <xf numFmtId="0" fontId="106" fillId="0" borderId="0" xfId="517" applyNumberFormat="1" applyFont="1" applyFill="1">
      <alignment vertical="center"/>
    </xf>
    <xf numFmtId="0" fontId="106" fillId="0" borderId="0" xfId="517" applyNumberFormat="1" applyFont="1" applyFill="1" applyAlignment="1">
      <alignment vertical="top"/>
    </xf>
    <xf numFmtId="41" fontId="123" fillId="0" borderId="0" xfId="517" applyNumberFormat="1" applyFont="1" applyFill="1" applyBorder="1" applyAlignment="1">
      <alignment vertical="center"/>
    </xf>
    <xf numFmtId="0" fontId="106" fillId="0" borderId="0" xfId="517" applyNumberFormat="1" applyFont="1" applyFill="1" applyBorder="1">
      <alignment vertical="center"/>
    </xf>
    <xf numFmtId="0" fontId="108" fillId="0" borderId="0" xfId="517" applyNumberFormat="1" applyFont="1">
      <alignment vertical="center"/>
    </xf>
    <xf numFmtId="0" fontId="106" fillId="0" borderId="0" xfId="517">
      <alignment vertical="center"/>
    </xf>
    <xf numFmtId="0" fontId="109" fillId="0" borderId="0" xfId="517" applyNumberFormat="1" applyFont="1" applyAlignment="1"/>
    <xf numFmtId="0" fontId="112" fillId="29" borderId="0" xfId="517" applyNumberFormat="1" applyFont="1" applyFill="1" applyAlignment="1"/>
    <xf numFmtId="0" fontId="124" fillId="0" borderId="0" xfId="517" applyNumberFormat="1" applyFont="1" applyAlignment="1">
      <alignment horizontal="right"/>
    </xf>
    <xf numFmtId="0" fontId="106" fillId="0" borderId="0" xfId="517" applyNumberFormat="1" applyAlignment="1"/>
    <xf numFmtId="0" fontId="112" fillId="27" borderId="30" xfId="517" applyNumberFormat="1" applyFont="1" applyFill="1" applyBorder="1" applyAlignment="1">
      <alignment horizontal="center" vertical="center" wrapText="1"/>
    </xf>
    <xf numFmtId="0" fontId="106" fillId="0" borderId="0" xfId="517" applyNumberFormat="1">
      <alignment vertical="center"/>
    </xf>
    <xf numFmtId="0" fontId="112" fillId="29" borderId="16" xfId="517" applyNumberFormat="1" applyFont="1" applyFill="1" applyBorder="1" applyAlignment="1">
      <alignment horizontal="center" vertical="center"/>
    </xf>
    <xf numFmtId="0" fontId="121" fillId="0" borderId="0" xfId="517" applyNumberFormat="1" applyFont="1">
      <alignment vertical="center"/>
    </xf>
    <xf numFmtId="0" fontId="121" fillId="0" borderId="0" xfId="517" applyFont="1">
      <alignment vertical="center"/>
    </xf>
    <xf numFmtId="0" fontId="120" fillId="29" borderId="0" xfId="517" applyNumberFormat="1" applyFont="1" applyFill="1" applyAlignment="1"/>
    <xf numFmtId="0" fontId="125" fillId="0" borderId="0" xfId="517" applyNumberFormat="1" applyFont="1" applyAlignment="1"/>
    <xf numFmtId="0" fontId="106" fillId="0" borderId="0" xfId="517" applyNumberFormat="1" applyFont="1" applyFill="1" applyAlignment="1">
      <alignment horizontal="center" vertical="center"/>
    </xf>
    <xf numFmtId="0" fontId="126" fillId="0" borderId="0" xfId="517" applyNumberFormat="1" applyFont="1" applyFill="1" applyAlignment="1">
      <alignment horizontal="center" vertical="center"/>
    </xf>
    <xf numFmtId="0" fontId="110" fillId="0" borderId="0" xfId="520" applyNumberFormat="1" applyFont="1" applyFill="1" applyBorder="1" applyAlignment="1">
      <alignment vertical="center"/>
    </xf>
    <xf numFmtId="0" fontId="110" fillId="0" borderId="0" xfId="520" applyNumberFormat="1" applyFont="1" applyFill="1" applyBorder="1" applyAlignment="1">
      <alignment horizontal="right" vertical="center"/>
    </xf>
    <xf numFmtId="0" fontId="111" fillId="0" borderId="0" xfId="517" applyNumberFormat="1" applyFont="1" applyFill="1">
      <alignment vertical="center"/>
    </xf>
    <xf numFmtId="0" fontId="112" fillId="0" borderId="16" xfId="517" applyNumberFormat="1" applyFont="1" applyFill="1" applyBorder="1" applyAlignment="1">
      <alignment horizontal="center" vertical="center"/>
    </xf>
    <xf numFmtId="191" fontId="112" fillId="0" borderId="0" xfId="520" applyNumberFormat="1" applyFont="1" applyFill="1" applyBorder="1" applyAlignment="1">
      <alignment horizontal="right" vertical="center"/>
    </xf>
    <xf numFmtId="0" fontId="112" fillId="0" borderId="0" xfId="520" applyFont="1" applyFill="1" applyBorder="1" applyAlignment="1">
      <alignment horizontal="right" vertical="center"/>
    </xf>
    <xf numFmtId="0" fontId="117" fillId="0" borderId="35" xfId="517" applyNumberFormat="1" applyFont="1" applyFill="1" applyBorder="1" applyAlignment="1">
      <alignment horizontal="center" vertical="center"/>
    </xf>
    <xf numFmtId="0" fontId="112" fillId="0" borderId="0" xfId="517" applyNumberFormat="1" applyFont="1" applyFill="1">
      <alignment vertical="center"/>
    </xf>
    <xf numFmtId="176" fontId="112" fillId="0" borderId="0" xfId="520" applyNumberFormat="1" applyFont="1" applyFill="1" applyBorder="1" applyAlignment="1">
      <alignment horizontal="right" vertical="center"/>
    </xf>
    <xf numFmtId="191" fontId="112" fillId="0" borderId="0" xfId="517" applyNumberFormat="1" applyFont="1" applyFill="1" applyBorder="1" applyAlignment="1">
      <alignment horizontal="right" vertical="center"/>
    </xf>
    <xf numFmtId="176" fontId="112" fillId="0" borderId="0" xfId="517" applyNumberFormat="1" applyFont="1" applyFill="1" applyBorder="1" applyAlignment="1">
      <alignment horizontal="right" vertical="center"/>
    </xf>
    <xf numFmtId="0" fontId="110" fillId="0" borderId="0" xfId="517" applyNumberFormat="1" applyFont="1" applyFill="1" applyAlignment="1"/>
    <xf numFmtId="197" fontId="87" fillId="0" borderId="16" xfId="503" applyNumberFormat="1" applyFont="1" applyFill="1" applyBorder="1" applyAlignment="1">
      <alignment horizontal="center" vertical="center"/>
    </xf>
    <xf numFmtId="0" fontId="128" fillId="0" borderId="16" xfId="506" applyNumberFormat="1" applyFont="1" applyFill="1" applyBorder="1" applyAlignment="1">
      <alignment horizontal="center" vertical="center" wrapText="1"/>
    </xf>
    <xf numFmtId="0" fontId="100" fillId="0" borderId="16" xfId="506" applyNumberFormat="1" applyFont="1" applyFill="1" applyBorder="1" applyAlignment="1">
      <alignment horizontal="center" vertical="center"/>
    </xf>
    <xf numFmtId="41" fontId="100" fillId="0" borderId="0" xfId="517" applyNumberFormat="1" applyFont="1" applyFill="1" applyBorder="1" applyAlignment="1">
      <alignment vertical="center"/>
    </xf>
    <xf numFmtId="41" fontId="100" fillId="0" borderId="0" xfId="517" applyNumberFormat="1" applyFont="1" applyFill="1" applyBorder="1">
      <alignment vertical="center"/>
    </xf>
    <xf numFmtId="41" fontId="100" fillId="0" borderId="0" xfId="517" applyNumberFormat="1" applyFont="1" applyFill="1" applyBorder="1" applyAlignment="1">
      <alignment horizontal="center" vertical="center"/>
    </xf>
    <xf numFmtId="0" fontId="100" fillId="0" borderId="16" xfId="517" applyNumberFormat="1" applyFont="1" applyFill="1" applyBorder="1" applyAlignment="1">
      <alignment horizontal="center" vertical="center" wrapText="1"/>
    </xf>
    <xf numFmtId="0" fontId="128" fillId="0" borderId="35" xfId="517" applyNumberFormat="1" applyFont="1" applyFill="1" applyBorder="1" applyAlignment="1">
      <alignment horizontal="center" vertical="center" wrapText="1"/>
    </xf>
    <xf numFmtId="196" fontId="87" fillId="0" borderId="0" xfId="0" applyNumberFormat="1" applyFont="1" applyFill="1" applyBorder="1" applyAlignment="1">
      <alignment horizontal="right" vertical="center"/>
    </xf>
    <xf numFmtId="0" fontId="100" fillId="0" borderId="16" xfId="497" applyNumberFormat="1" applyFont="1" applyFill="1" applyBorder="1" applyAlignment="1">
      <alignment horizontal="center" vertical="center"/>
    </xf>
    <xf numFmtId="0" fontId="128" fillId="0" borderId="35" xfId="0" applyFont="1" applyFill="1" applyBorder="1" applyAlignment="1">
      <alignment horizontal="center" vertical="center"/>
    </xf>
    <xf numFmtId="0" fontId="128" fillId="0" borderId="35" xfId="517" applyNumberFormat="1" applyFont="1" applyFill="1" applyBorder="1" applyAlignment="1">
      <alignment horizontal="center" vertical="center"/>
    </xf>
    <xf numFmtId="0" fontId="87" fillId="0" borderId="16" xfId="0" applyFont="1" applyFill="1" applyBorder="1" applyAlignment="1">
      <alignment horizontal="center" vertical="center"/>
    </xf>
    <xf numFmtId="0" fontId="87" fillId="0" borderId="16" xfId="508" applyNumberFormat="1" applyFont="1" applyFill="1" applyBorder="1" applyAlignment="1">
      <alignment horizontal="center" vertical="top" wrapText="1"/>
    </xf>
    <xf numFmtId="176" fontId="87" fillId="27" borderId="16" xfId="387" applyFont="1" applyFill="1" applyBorder="1" applyAlignment="1">
      <alignment vertical="center"/>
    </xf>
    <xf numFmtId="0" fontId="1" fillId="0" borderId="0" xfId="0" applyFont="1" applyFill="1" applyAlignment="1"/>
    <xf numFmtId="0" fontId="87" fillId="27" borderId="22" xfId="0" applyFont="1" applyFill="1" applyBorder="1" applyAlignment="1">
      <alignment horizontal="center" vertical="center"/>
    </xf>
    <xf numFmtId="0" fontId="87" fillId="27" borderId="23" xfId="0" applyFont="1" applyFill="1" applyBorder="1" applyAlignment="1">
      <alignment horizontal="center" vertical="center"/>
    </xf>
    <xf numFmtId="0" fontId="130" fillId="0" borderId="0" xfId="0" applyFont="1" applyFill="1">
      <alignment vertical="center"/>
    </xf>
    <xf numFmtId="0" fontId="129" fillId="0" borderId="0" xfId="0" applyFont="1" applyFill="1">
      <alignment vertical="center"/>
    </xf>
    <xf numFmtId="196" fontId="87" fillId="0" borderId="20" xfId="0" applyNumberFormat="1" applyFont="1" applyFill="1" applyBorder="1" applyAlignment="1">
      <alignment horizontal="right" vertical="center"/>
    </xf>
    <xf numFmtId="0" fontId="88" fillId="0" borderId="35" xfId="0" applyFont="1" applyFill="1" applyBorder="1" applyAlignment="1">
      <alignment horizontal="center" vertical="center"/>
    </xf>
    <xf numFmtId="197" fontId="88" fillId="0" borderId="35" xfId="0" applyNumberFormat="1" applyFont="1" applyFill="1" applyBorder="1" applyAlignment="1">
      <alignment horizontal="center" vertical="center"/>
    </xf>
    <xf numFmtId="0" fontId="132" fillId="0" borderId="0" xfId="0" applyFont="1" applyFill="1">
      <alignment vertical="center"/>
    </xf>
    <xf numFmtId="0" fontId="87" fillId="0" borderId="16" xfId="0" applyFont="1" applyFill="1" applyBorder="1" applyAlignment="1">
      <alignment horizontal="center" vertical="center" wrapText="1"/>
    </xf>
    <xf numFmtId="0" fontId="88" fillId="0" borderId="35" xfId="0" applyFont="1" applyFill="1" applyBorder="1" applyAlignment="1">
      <alignment horizontal="center" vertical="center" wrapText="1"/>
    </xf>
    <xf numFmtId="176" fontId="87" fillId="0" borderId="0" xfId="0" applyNumberFormat="1" applyFont="1" applyBorder="1" applyAlignment="1">
      <alignment horizontal="right" vertical="center"/>
    </xf>
    <xf numFmtId="41" fontId="87" fillId="0" borderId="0" xfId="492" applyFont="1" applyFill="1" applyBorder="1" applyAlignment="1">
      <alignment horizontal="right" vertical="center"/>
    </xf>
    <xf numFmtId="0" fontId="133" fillId="0" borderId="0" xfId="507" applyNumberFormat="1" applyFont="1" applyFill="1" applyAlignment="1" applyProtection="1">
      <alignment vertical="center" wrapText="1"/>
    </xf>
    <xf numFmtId="0" fontId="110" fillId="0" borderId="0" xfId="517" applyFont="1" applyFill="1" applyBorder="1">
      <alignment vertical="center"/>
    </xf>
    <xf numFmtId="0" fontId="110" fillId="0" borderId="0" xfId="517" applyNumberFormat="1" applyFont="1" applyFill="1" applyBorder="1">
      <alignment vertical="center"/>
    </xf>
    <xf numFmtId="43" fontId="106" fillId="0" borderId="0" xfId="517" applyNumberFormat="1" applyFont="1" applyFill="1">
      <alignment vertical="center"/>
    </xf>
    <xf numFmtId="0" fontId="112" fillId="0" borderId="16" xfId="506" applyFont="1" applyFill="1" applyBorder="1" applyAlignment="1">
      <alignment horizontal="center" vertical="center" wrapText="1"/>
    </xf>
    <xf numFmtId="0" fontId="112" fillId="0" borderId="16" xfId="506" applyFont="1" applyFill="1" applyBorder="1" applyAlignment="1">
      <alignment horizontal="center" vertical="center"/>
    </xf>
    <xf numFmtId="0" fontId="100" fillId="0" borderId="16" xfId="506" applyFont="1" applyFill="1" applyBorder="1" applyAlignment="1">
      <alignment horizontal="center" vertical="center"/>
    </xf>
    <xf numFmtId="0" fontId="112" fillId="0" borderId="16" xfId="517" applyFont="1" applyFill="1" applyBorder="1" applyAlignment="1">
      <alignment horizontal="center" vertical="center"/>
    </xf>
    <xf numFmtId="0" fontId="112" fillId="0" borderId="16" xfId="517" applyFont="1" applyFill="1" applyBorder="1" applyAlignment="1">
      <alignment horizontal="center" vertical="center" wrapText="1"/>
    </xf>
    <xf numFmtId="0" fontId="100" fillId="0" borderId="16" xfId="517" applyFont="1" applyFill="1" applyBorder="1" applyAlignment="1">
      <alignment horizontal="center" vertical="center" wrapText="1"/>
    </xf>
    <xf numFmtId="41" fontId="87" fillId="0" borderId="0" xfId="496" applyNumberFormat="1" applyFont="1" applyFill="1" applyBorder="1" applyAlignment="1">
      <alignment horizontal="center" vertical="center" wrapText="1"/>
    </xf>
    <xf numFmtId="41" fontId="87" fillId="0" borderId="0" xfId="0" applyNumberFormat="1" applyFont="1" applyFill="1" applyBorder="1" applyAlignment="1">
      <alignment horizontal="right" vertical="center"/>
    </xf>
    <xf numFmtId="0" fontId="89" fillId="0" borderId="0" xfId="0" applyFont="1">
      <alignment vertical="center"/>
    </xf>
    <xf numFmtId="0" fontId="88" fillId="0" borderId="16" xfId="0" applyFont="1" applyFill="1" applyBorder="1" applyAlignment="1">
      <alignment horizontal="center" vertical="center" wrapText="1"/>
    </xf>
    <xf numFmtId="0" fontId="86" fillId="0" borderId="10" xfId="502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>
      <alignment vertical="center"/>
    </xf>
    <xf numFmtId="0" fontId="43" fillId="0" borderId="0" xfId="0" applyFont="1" applyFill="1" applyBorder="1">
      <alignment vertical="center"/>
    </xf>
    <xf numFmtId="0" fontId="43" fillId="0" borderId="0" xfId="0" applyFont="1" applyFill="1">
      <alignment vertical="center"/>
    </xf>
    <xf numFmtId="0" fontId="42" fillId="0" borderId="0" xfId="0" applyFont="1" applyFill="1" applyBorder="1" applyAlignment="1">
      <alignment vertical="center" wrapText="1"/>
    </xf>
    <xf numFmtId="0" fontId="86" fillId="0" borderId="0" xfId="498" applyFont="1" applyFill="1" applyBorder="1" applyAlignment="1">
      <alignment horizontal="right" vertical="center"/>
    </xf>
    <xf numFmtId="0" fontId="95" fillId="0" borderId="0" xfId="498" applyFont="1" applyFill="1" applyBorder="1" applyAlignment="1">
      <alignment vertical="center"/>
    </xf>
    <xf numFmtId="0" fontId="96" fillId="30" borderId="0" xfId="498" applyFont="1" applyFill="1" applyBorder="1" applyAlignment="1">
      <alignment vertical="center"/>
    </xf>
    <xf numFmtId="41" fontId="79" fillId="0" borderId="23" xfId="522" applyNumberFormat="1" applyFont="1" applyBorder="1" applyAlignment="1">
      <alignment horizontal="right" vertical="center"/>
    </xf>
    <xf numFmtId="41" fontId="79" fillId="0" borderId="26" xfId="522" applyNumberFormat="1" applyFont="1" applyBorder="1" applyAlignment="1">
      <alignment horizontal="right" vertical="center"/>
    </xf>
    <xf numFmtId="41" fontId="87" fillId="0" borderId="26" xfId="503" applyNumberFormat="1" applyFont="1" applyFill="1" applyBorder="1" applyAlignment="1">
      <alignment horizontal="right" vertical="center" wrapText="1"/>
    </xf>
    <xf numFmtId="41" fontId="79" fillId="0" borderId="20" xfId="522" applyNumberFormat="1" applyFont="1" applyBorder="1" applyAlignment="1">
      <alignment horizontal="right" vertical="center"/>
    </xf>
    <xf numFmtId="41" fontId="79" fillId="0" borderId="0" xfId="522" applyNumberFormat="1" applyFont="1" applyBorder="1" applyAlignment="1">
      <alignment horizontal="right" vertical="center"/>
    </xf>
    <xf numFmtId="41" fontId="87" fillId="0" borderId="0" xfId="503" applyNumberFormat="1" applyFont="1" applyFill="1" applyBorder="1" applyAlignment="1">
      <alignment horizontal="right" vertical="center" wrapText="1"/>
    </xf>
    <xf numFmtId="41" fontId="87" fillId="0" borderId="0" xfId="503" applyNumberFormat="1" applyFont="1" applyFill="1" applyBorder="1" applyAlignment="1">
      <alignment horizontal="center" vertical="center" wrapText="1"/>
    </xf>
    <xf numFmtId="41" fontId="128" fillId="0" borderId="0" xfId="517" applyNumberFormat="1" applyFont="1" applyFill="1" applyBorder="1">
      <alignment vertical="center"/>
    </xf>
    <xf numFmtId="176" fontId="86" fillId="0" borderId="0" xfId="498" applyNumberFormat="1" applyFont="1" applyFill="1"/>
    <xf numFmtId="41" fontId="112" fillId="0" borderId="0" xfId="506" applyNumberFormat="1" applyFont="1" applyFill="1">
      <alignment vertical="center"/>
    </xf>
    <xf numFmtId="41" fontId="87" fillId="0" borderId="0" xfId="0" applyNumberFormat="1" applyFont="1" applyFill="1" applyBorder="1" applyAlignment="1">
      <alignment horizontal="center" vertical="center" wrapText="1"/>
    </xf>
    <xf numFmtId="41" fontId="87" fillId="0" borderId="0" xfId="0" applyNumberFormat="1" applyFont="1" applyFill="1" applyBorder="1" applyAlignment="1">
      <alignment horizontal="center" vertical="center"/>
    </xf>
    <xf numFmtId="41" fontId="87" fillId="0" borderId="0" xfId="497" applyNumberFormat="1" applyFont="1" applyFill="1" applyBorder="1" applyAlignment="1">
      <alignment horizontal="center" vertical="center" wrapText="1"/>
    </xf>
    <xf numFmtId="41" fontId="100" fillId="0" borderId="0" xfId="0" applyNumberFormat="1" applyFont="1" applyFill="1" applyBorder="1" applyAlignment="1">
      <alignment horizontal="center" vertical="center" wrapText="1"/>
    </xf>
    <xf numFmtId="41" fontId="100" fillId="0" borderId="0" xfId="0" applyNumberFormat="1" applyFont="1" applyFill="1" applyBorder="1" applyAlignment="1">
      <alignment horizontal="center" vertical="center"/>
    </xf>
    <xf numFmtId="41" fontId="100" fillId="0" borderId="0" xfId="497" applyNumberFormat="1" applyFont="1" applyFill="1" applyBorder="1" applyAlignment="1">
      <alignment horizontal="center" vertical="center" wrapText="1"/>
    </xf>
    <xf numFmtId="41" fontId="100" fillId="0" borderId="0" xfId="0" applyNumberFormat="1" applyFont="1" applyFill="1" applyBorder="1">
      <alignment vertical="center"/>
    </xf>
    <xf numFmtId="41" fontId="128" fillId="0" borderId="10" xfId="0" applyNumberFormat="1" applyFont="1" applyFill="1" applyBorder="1" applyAlignment="1">
      <alignment vertical="center" wrapText="1"/>
    </xf>
    <xf numFmtId="41" fontId="128" fillId="0" borderId="10" xfId="0" applyNumberFormat="1" applyFont="1" applyFill="1" applyBorder="1" applyAlignment="1">
      <alignment vertical="center"/>
    </xf>
    <xf numFmtId="41" fontId="128" fillId="0" borderId="10" xfId="0" applyNumberFormat="1" applyFont="1" applyFill="1" applyBorder="1">
      <alignment vertical="center"/>
    </xf>
    <xf numFmtId="198" fontId="128" fillId="0" borderId="10" xfId="0" applyNumberFormat="1" applyFont="1" applyFill="1" applyBorder="1" applyAlignment="1">
      <alignment horizontal="right" vertical="center"/>
    </xf>
    <xf numFmtId="0" fontId="128" fillId="0" borderId="35" xfId="0" applyNumberFormat="1" applyFont="1" applyFill="1" applyBorder="1" applyAlignment="1">
      <alignment horizontal="center" vertical="center"/>
    </xf>
    <xf numFmtId="198" fontId="100" fillId="0" borderId="0" xfId="0" applyNumberFormat="1" applyFont="1" applyFill="1" applyBorder="1" applyAlignment="1">
      <alignment horizontal="right" vertical="center"/>
    </xf>
    <xf numFmtId="0" fontId="117" fillId="0" borderId="16" xfId="517" applyFont="1" applyFill="1" applyBorder="1" applyAlignment="1">
      <alignment horizontal="center" vertical="center" wrapText="1"/>
    </xf>
    <xf numFmtId="41" fontId="128" fillId="0" borderId="0" xfId="517" applyNumberFormat="1" applyFont="1" applyFill="1" applyBorder="1" applyAlignment="1">
      <alignment vertical="center"/>
    </xf>
    <xf numFmtId="41" fontId="100" fillId="0" borderId="20" xfId="517" applyNumberFormat="1" applyFont="1" applyFill="1" applyBorder="1" applyAlignment="1">
      <alignment horizontal="right" vertical="center"/>
    </xf>
    <xf numFmtId="41" fontId="136" fillId="0" borderId="0" xfId="520" applyNumberFormat="1" applyFont="1" applyFill="1" applyBorder="1" applyAlignment="1">
      <alignment horizontal="right" vertical="center"/>
    </xf>
    <xf numFmtId="41" fontId="136" fillId="0" borderId="0" xfId="517" applyNumberFormat="1" applyFont="1" applyFill="1" applyBorder="1" applyAlignment="1">
      <alignment horizontal="right" vertical="center"/>
    </xf>
    <xf numFmtId="0" fontId="81" fillId="28" borderId="0" xfId="0" applyFont="1" applyFill="1" applyAlignment="1"/>
    <xf numFmtId="0" fontId="93" fillId="0" borderId="0" xfId="0" applyFont="1" applyFill="1" applyBorder="1" applyAlignment="1"/>
    <xf numFmtId="3" fontId="100" fillId="27" borderId="16" xfId="0" applyNumberFormat="1" applyFont="1" applyFill="1" applyBorder="1" applyAlignment="1">
      <alignment vertical="center"/>
    </xf>
    <xf numFmtId="3" fontId="100" fillId="27" borderId="20" xfId="0" applyNumberFormat="1" applyFont="1" applyFill="1" applyBorder="1" applyAlignment="1">
      <alignment vertical="center"/>
    </xf>
    <xf numFmtId="198" fontId="100" fillId="0" borderId="0" xfId="497" applyNumberFormat="1" applyFont="1" applyFill="1" applyBorder="1" applyAlignment="1">
      <alignment horizontal="right" vertical="center"/>
    </xf>
    <xf numFmtId="41" fontId="100" fillId="0" borderId="0" xfId="517" applyNumberFormat="1" applyFont="1" applyFill="1" applyAlignment="1">
      <alignment horizontal="right" vertical="center"/>
    </xf>
    <xf numFmtId="41" fontId="100" fillId="0" borderId="0" xfId="517" applyNumberFormat="1" applyFont="1" applyFill="1">
      <alignment vertical="center"/>
    </xf>
    <xf numFmtId="41" fontId="100" fillId="0" borderId="0" xfId="517" applyNumberFormat="1" applyFont="1" applyFill="1" applyAlignment="1">
      <alignment horizontal="center" vertical="center"/>
    </xf>
    <xf numFmtId="43" fontId="73" fillId="0" borderId="0" xfId="0" applyNumberFormat="1" applyFont="1" applyFill="1">
      <alignment vertical="center"/>
    </xf>
    <xf numFmtId="176" fontId="87" fillId="0" borderId="0" xfId="503" applyFont="1" applyFill="1" applyBorder="1" applyAlignment="1">
      <alignment horizontal="center" vertical="center" wrapText="1"/>
    </xf>
    <xf numFmtId="41" fontId="100" fillId="0" borderId="0" xfId="506" applyNumberFormat="1" applyFont="1" applyFill="1" applyBorder="1" applyAlignment="1">
      <alignment horizontal="center" vertical="center"/>
    </xf>
    <xf numFmtId="41" fontId="100" fillId="0" borderId="20" xfId="506" applyNumberFormat="1" applyFont="1" applyFill="1" applyBorder="1" applyAlignment="1">
      <alignment horizontal="center" vertical="center"/>
    </xf>
    <xf numFmtId="0" fontId="128" fillId="0" borderId="16" xfId="506" applyNumberFormat="1" applyFont="1" applyFill="1" applyBorder="1" applyAlignment="1">
      <alignment horizontal="center" vertical="center"/>
    </xf>
    <xf numFmtId="0" fontId="128" fillId="0" borderId="16" xfId="506" applyFont="1" applyFill="1" applyBorder="1" applyAlignment="1">
      <alignment horizontal="center" vertical="center"/>
    </xf>
    <xf numFmtId="0" fontId="133" fillId="0" borderId="0" xfId="507" applyNumberFormat="1" applyFont="1" applyFill="1" applyBorder="1" applyAlignment="1" applyProtection="1">
      <alignment vertical="center" wrapText="1"/>
    </xf>
    <xf numFmtId="0" fontId="109" fillId="0" borderId="0" xfId="507" applyNumberFormat="1" applyFont="1" applyFill="1" applyBorder="1" applyAlignment="1" applyProtection="1">
      <alignment vertical="center" wrapText="1"/>
    </xf>
    <xf numFmtId="176" fontId="110" fillId="27" borderId="16" xfId="514" applyNumberFormat="1" applyFont="1" applyFill="1" applyBorder="1" applyAlignment="1">
      <alignment vertical="center" wrapText="1"/>
    </xf>
    <xf numFmtId="0" fontId="100" fillId="29" borderId="16" xfId="506" applyNumberFormat="1" applyFont="1" applyFill="1" applyBorder="1" applyAlignment="1">
      <alignment horizontal="center" vertical="center"/>
    </xf>
    <xf numFmtId="0" fontId="87" fillId="0" borderId="16" xfId="498" applyFont="1" applyFill="1" applyBorder="1" applyAlignment="1" applyProtection="1">
      <alignment horizontal="center" vertical="center"/>
    </xf>
    <xf numFmtId="41" fontId="87" fillId="0" borderId="0" xfId="492" applyNumberFormat="1" applyFont="1" applyFill="1" applyBorder="1" applyAlignment="1" applyProtection="1">
      <alignment vertical="center"/>
    </xf>
    <xf numFmtId="0" fontId="100" fillId="0" borderId="16" xfId="517" applyNumberFormat="1" applyFont="1" applyFill="1" applyBorder="1" applyAlignment="1">
      <alignment horizontal="center" vertical="center"/>
    </xf>
    <xf numFmtId="0" fontId="86" fillId="0" borderId="10" xfId="498" applyFont="1" applyFill="1" applyBorder="1" applyAlignment="1">
      <alignment horizontal="right"/>
    </xf>
    <xf numFmtId="198" fontId="87" fillId="0" borderId="0" xfId="498" applyNumberFormat="1" applyFont="1" applyFill="1" applyBorder="1" applyAlignment="1" applyProtection="1">
      <alignment vertical="center"/>
    </xf>
    <xf numFmtId="0" fontId="87" fillId="27" borderId="29" xfId="498" applyFont="1" applyFill="1" applyBorder="1" applyAlignment="1">
      <alignment horizontal="centerContinuous" vertical="center"/>
    </xf>
    <xf numFmtId="191" fontId="112" fillId="0" borderId="0" xfId="520" applyNumberFormat="1" applyFont="1" applyFill="1" applyBorder="1" applyAlignment="1">
      <alignment vertical="center"/>
    </xf>
    <xf numFmtId="191" fontId="100" fillId="0" borderId="0" xfId="520" applyNumberFormat="1" applyFont="1" applyFill="1" applyBorder="1" applyAlignment="1">
      <alignment vertical="center"/>
    </xf>
    <xf numFmtId="41" fontId="112" fillId="0" borderId="16" xfId="506" applyNumberFormat="1" applyFont="1" applyFill="1" applyBorder="1" applyAlignment="1">
      <alignment horizontal="center" vertical="center"/>
    </xf>
    <xf numFmtId="41" fontId="112" fillId="0" borderId="35" xfId="506" applyNumberFormat="1" applyFont="1" applyFill="1" applyBorder="1" applyAlignment="1">
      <alignment horizontal="center" vertical="center"/>
    </xf>
    <xf numFmtId="0" fontId="117" fillId="0" borderId="16" xfId="506" applyFont="1" applyFill="1" applyBorder="1" applyAlignment="1">
      <alignment horizontal="center" vertical="center"/>
    </xf>
    <xf numFmtId="41" fontId="100" fillId="0" borderId="16" xfId="506" applyNumberFormat="1" applyFont="1" applyFill="1" applyBorder="1" applyAlignment="1">
      <alignment horizontal="center" vertical="center"/>
    </xf>
    <xf numFmtId="41" fontId="100" fillId="0" borderId="35" xfId="506" applyNumberFormat="1" applyFont="1" applyFill="1" applyBorder="1" applyAlignment="1">
      <alignment horizontal="center" vertical="center"/>
    </xf>
    <xf numFmtId="41" fontId="87" fillId="22" borderId="16" xfId="0" applyNumberFormat="1" applyFont="1" applyFill="1" applyBorder="1" applyAlignment="1" applyProtection="1">
      <alignment horizontal="center" vertical="center"/>
    </xf>
    <xf numFmtId="41" fontId="87" fillId="22" borderId="35" xfId="0" applyNumberFormat="1" applyFont="1" applyFill="1" applyBorder="1" applyAlignment="1" applyProtection="1">
      <alignment horizontal="center" vertical="center"/>
    </xf>
    <xf numFmtId="41" fontId="112" fillId="0" borderId="16" xfId="517" applyNumberFormat="1" applyFont="1" applyFill="1" applyBorder="1" applyAlignment="1">
      <alignment horizontal="center" vertical="center" wrapText="1"/>
    </xf>
    <xf numFmtId="41" fontId="112" fillId="0" borderId="35" xfId="517" applyNumberFormat="1" applyFont="1" applyFill="1" applyBorder="1" applyAlignment="1">
      <alignment horizontal="center" vertical="center" wrapText="1"/>
    </xf>
    <xf numFmtId="41" fontId="88" fillId="0" borderId="10" xfId="503" applyNumberFormat="1" applyFont="1" applyFill="1" applyBorder="1" applyAlignment="1">
      <alignment horizontal="right" vertical="center" wrapText="1"/>
    </xf>
    <xf numFmtId="41" fontId="87" fillId="0" borderId="10" xfId="0" applyNumberFormat="1" applyFont="1" applyFill="1" applyBorder="1" applyAlignment="1">
      <alignment horizontal="right" vertical="center"/>
    </xf>
    <xf numFmtId="192" fontId="100" fillId="0" borderId="16" xfId="506" applyNumberFormat="1" applyFont="1" applyFill="1" applyBorder="1" applyAlignment="1">
      <alignment horizontal="center" vertical="center"/>
    </xf>
    <xf numFmtId="192" fontId="112" fillId="0" borderId="35" xfId="506" applyNumberFormat="1" applyFont="1" applyFill="1" applyBorder="1" applyAlignment="1">
      <alignment horizontal="center" vertical="center"/>
    </xf>
    <xf numFmtId="192" fontId="87" fillId="0" borderId="0" xfId="509" applyNumberFormat="1" applyFont="1" applyFill="1" applyBorder="1" applyAlignment="1">
      <alignment horizontal="right" vertical="top"/>
    </xf>
    <xf numFmtId="192" fontId="87" fillId="0" borderId="0" xfId="506" applyNumberFormat="1" applyFont="1" applyFill="1" applyBorder="1" applyAlignment="1">
      <alignment horizontal="right" vertical="top"/>
    </xf>
    <xf numFmtId="41" fontId="87" fillId="0" borderId="16" xfId="0" applyNumberFormat="1" applyFont="1" applyFill="1" applyBorder="1" applyAlignment="1" applyProtection="1">
      <alignment horizontal="center" vertical="center"/>
    </xf>
    <xf numFmtId="41" fontId="87" fillId="0" borderId="35" xfId="0" applyNumberFormat="1" applyFont="1" applyFill="1" applyBorder="1" applyAlignment="1" applyProtection="1">
      <alignment horizontal="center" vertical="center"/>
    </xf>
    <xf numFmtId="41" fontId="100" fillId="0" borderId="27" xfId="517" applyNumberFormat="1" applyFont="1" applyFill="1" applyBorder="1" applyAlignment="1">
      <alignment vertical="center"/>
    </xf>
    <xf numFmtId="41" fontId="100" fillId="0" borderId="10" xfId="517" applyNumberFormat="1" applyFont="1" applyFill="1" applyBorder="1" applyAlignment="1">
      <alignment vertical="center"/>
    </xf>
    <xf numFmtId="41" fontId="100" fillId="0" borderId="10" xfId="517" applyNumberFormat="1" applyFont="1" applyFill="1" applyBorder="1">
      <alignment vertical="center"/>
    </xf>
    <xf numFmtId="41" fontId="100" fillId="0" borderId="10" xfId="517" applyNumberFormat="1" applyFont="1" applyFill="1" applyBorder="1" applyAlignment="1">
      <alignment horizontal="center" vertical="center"/>
    </xf>
    <xf numFmtId="41" fontId="128" fillId="0" borderId="10" xfId="517" applyNumberFormat="1" applyFont="1" applyFill="1" applyBorder="1" applyAlignment="1">
      <alignment horizontal="center" vertical="center"/>
    </xf>
    <xf numFmtId="192" fontId="100" fillId="0" borderId="0" xfId="520" applyNumberFormat="1" applyFont="1" applyFill="1" applyBorder="1" applyAlignment="1">
      <alignment vertical="center"/>
    </xf>
    <xf numFmtId="192" fontId="112" fillId="0" borderId="0" xfId="520" applyNumberFormat="1" applyFont="1" applyFill="1" applyBorder="1" applyAlignment="1">
      <alignment horizontal="right" vertical="center"/>
    </xf>
    <xf numFmtId="192" fontId="100" fillId="0" borderId="20" xfId="520" applyNumberFormat="1" applyFont="1" applyFill="1" applyBorder="1" applyAlignment="1">
      <alignment vertical="center"/>
    </xf>
    <xf numFmtId="192" fontId="100" fillId="0" borderId="0" xfId="520" applyNumberFormat="1" applyFont="1" applyFill="1" applyBorder="1" applyAlignment="1">
      <alignment horizontal="right" vertical="center"/>
    </xf>
    <xf numFmtId="192" fontId="100" fillId="0" borderId="0" xfId="521" applyNumberFormat="1" applyFont="1" applyFill="1" applyBorder="1" applyAlignment="1">
      <alignment vertical="center"/>
    </xf>
    <xf numFmtId="192" fontId="100" fillId="0" borderId="0" xfId="521" applyNumberFormat="1" applyFont="1" applyFill="1" applyBorder="1" applyAlignment="1">
      <alignment horizontal="right" vertical="center"/>
    </xf>
    <xf numFmtId="192" fontId="136" fillId="0" borderId="0" xfId="520" applyNumberFormat="1" applyFont="1" applyFill="1" applyBorder="1" applyAlignment="1">
      <alignment horizontal="right" vertical="center"/>
    </xf>
    <xf numFmtId="192" fontId="136" fillId="0" borderId="0" xfId="517" applyNumberFormat="1" applyFont="1" applyFill="1" applyBorder="1" applyAlignment="1">
      <alignment horizontal="right" vertical="center"/>
    </xf>
    <xf numFmtId="192" fontId="112" fillId="0" borderId="0" xfId="517" applyNumberFormat="1" applyFont="1" applyFill="1" applyBorder="1" applyAlignment="1">
      <alignment horizontal="right" vertical="center"/>
    </xf>
    <xf numFmtId="192" fontId="100" fillId="0" borderId="0" xfId="517" applyNumberFormat="1" applyFont="1" applyFill="1" applyBorder="1" applyAlignment="1">
      <alignment horizontal="right" vertical="center"/>
    </xf>
    <xf numFmtId="41" fontId="88" fillId="0" borderId="10" xfId="0" applyNumberFormat="1" applyFont="1" applyFill="1" applyBorder="1" applyAlignment="1">
      <alignment vertical="center" wrapText="1"/>
    </xf>
    <xf numFmtId="41" fontId="88" fillId="0" borderId="10" xfId="0" applyNumberFormat="1" applyFont="1" applyFill="1" applyBorder="1" applyAlignment="1">
      <alignment vertical="center"/>
    </xf>
    <xf numFmtId="200" fontId="128" fillId="0" borderId="10" xfId="520" applyNumberFormat="1" applyFont="1" applyFill="1" applyBorder="1" applyAlignment="1">
      <alignment vertical="center"/>
    </xf>
    <xf numFmtId="200" fontId="128" fillId="0" borderId="10" xfId="521" applyNumberFormat="1" applyFont="1" applyFill="1" applyBorder="1" applyAlignment="1">
      <alignment vertical="center"/>
    </xf>
    <xf numFmtId="200" fontId="128" fillId="0" borderId="10" xfId="520" applyNumberFormat="1" applyFont="1" applyFill="1" applyBorder="1" applyAlignment="1">
      <alignment horizontal="right" vertical="center"/>
    </xf>
    <xf numFmtId="200" fontId="128" fillId="0" borderId="10" xfId="521" applyNumberFormat="1" applyFont="1" applyFill="1" applyBorder="1" applyAlignment="1">
      <alignment horizontal="right" vertical="center"/>
    </xf>
    <xf numFmtId="192" fontId="128" fillId="0" borderId="10" xfId="520" applyNumberFormat="1" applyFont="1" applyFill="1" applyBorder="1" applyAlignment="1">
      <alignment horizontal="right" vertical="center"/>
    </xf>
    <xf numFmtId="176" fontId="88" fillId="0" borderId="10" xfId="499" applyFont="1" applyFill="1" applyBorder="1" applyAlignment="1">
      <alignment vertical="center"/>
    </xf>
    <xf numFmtId="176" fontId="88" fillId="0" borderId="10" xfId="499" applyFont="1" applyFill="1" applyBorder="1" applyAlignment="1">
      <alignment horizontal="right" vertical="center"/>
    </xf>
    <xf numFmtId="176" fontId="88" fillId="0" borderId="10" xfId="499" applyFont="1" applyFill="1" applyBorder="1" applyAlignment="1">
      <alignment horizontal="center" vertical="center"/>
    </xf>
    <xf numFmtId="41" fontId="88" fillId="0" borderId="10" xfId="492" applyNumberFormat="1" applyFont="1" applyFill="1" applyBorder="1" applyAlignment="1" applyProtection="1">
      <alignment vertical="center"/>
    </xf>
    <xf numFmtId="41" fontId="123" fillId="0" borderId="0" xfId="517" applyNumberFormat="1" applyFont="1" applyFill="1" applyBorder="1" applyAlignment="1">
      <alignment horizontal="right" vertical="center"/>
    </xf>
    <xf numFmtId="41" fontId="123" fillId="0" borderId="0" xfId="517" applyNumberFormat="1" applyFont="1" applyFill="1" applyBorder="1" applyAlignment="1">
      <alignment horizontal="center" vertical="center"/>
    </xf>
    <xf numFmtId="0" fontId="110" fillId="0" borderId="0" xfId="517" applyNumberFormat="1" applyFont="1" applyFill="1" applyBorder="1" applyAlignment="1">
      <alignment horizontal="right" vertical="center"/>
    </xf>
    <xf numFmtId="0" fontId="110" fillId="27" borderId="23" xfId="517" applyNumberFormat="1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0" fontId="83" fillId="0" borderId="0" xfId="0" applyFont="1">
      <alignment vertical="center"/>
    </xf>
    <xf numFmtId="0" fontId="86" fillId="0" borderId="0" xfId="449" applyFont="1">
      <alignment vertical="center"/>
    </xf>
    <xf numFmtId="0" fontId="81" fillId="0" borderId="0" xfId="0" applyFont="1">
      <alignment vertical="center"/>
    </xf>
    <xf numFmtId="0" fontId="80" fillId="0" borderId="0" xfId="0" applyFont="1">
      <alignment vertical="center"/>
    </xf>
    <xf numFmtId="41" fontId="88" fillId="0" borderId="10" xfId="0" applyNumberFormat="1" applyFont="1" applyFill="1" applyBorder="1" applyAlignment="1">
      <alignment horizontal="right" vertical="center"/>
    </xf>
    <xf numFmtId="41" fontId="87" fillId="0" borderId="0" xfId="0" applyNumberFormat="1" applyFont="1" applyBorder="1" applyAlignment="1">
      <alignment horizontal="right" vertical="center"/>
    </xf>
    <xf numFmtId="41" fontId="87" fillId="0" borderId="0" xfId="492" applyNumberFormat="1" applyFont="1" applyFill="1" applyBorder="1" applyAlignment="1">
      <alignment horizontal="right" vertical="center"/>
    </xf>
    <xf numFmtId="41" fontId="88" fillId="0" borderId="10" xfId="492" applyNumberFormat="1" applyFont="1" applyFill="1" applyBorder="1" applyAlignment="1">
      <alignment horizontal="right" vertical="center"/>
    </xf>
    <xf numFmtId="41" fontId="112" fillId="0" borderId="0" xfId="506" applyNumberFormat="1" applyFont="1" applyFill="1" applyBorder="1" applyAlignment="1">
      <alignment vertical="center"/>
    </xf>
    <xf numFmtId="200" fontId="100" fillId="0" borderId="20" xfId="506" applyNumberFormat="1" applyFont="1" applyFill="1" applyBorder="1" applyAlignment="1">
      <alignment horizontal="center" vertical="center"/>
    </xf>
    <xf numFmtId="200" fontId="100" fillId="0" borderId="0" xfId="506" applyNumberFormat="1" applyFont="1" applyFill="1" applyBorder="1" applyAlignment="1">
      <alignment horizontal="center" vertical="center"/>
    </xf>
    <xf numFmtId="200" fontId="100" fillId="0" borderId="0" xfId="506" applyNumberFormat="1" applyFont="1" applyFill="1" applyBorder="1" applyAlignment="1">
      <alignment horizontal="right" vertical="center"/>
    </xf>
    <xf numFmtId="200" fontId="100" fillId="0" borderId="20" xfId="506" applyNumberFormat="1" applyFont="1" applyFill="1" applyBorder="1" applyAlignment="1">
      <alignment horizontal="right" vertical="center"/>
    </xf>
    <xf numFmtId="200" fontId="128" fillId="0" borderId="20" xfId="506" applyNumberFormat="1" applyFont="1" applyFill="1" applyBorder="1" applyAlignment="1">
      <alignment horizontal="center" vertical="center"/>
    </xf>
    <xf numFmtId="200" fontId="128" fillId="0" borderId="0" xfId="506" applyNumberFormat="1" applyFont="1" applyFill="1" applyBorder="1" applyAlignment="1">
      <alignment horizontal="center" vertical="center"/>
    </xf>
    <xf numFmtId="200" fontId="128" fillId="0" borderId="0" xfId="506" applyNumberFormat="1" applyFont="1" applyFill="1" applyBorder="1" applyAlignment="1">
      <alignment horizontal="right" vertical="center"/>
    </xf>
    <xf numFmtId="200" fontId="100" fillId="0" borderId="0" xfId="506" applyNumberFormat="1" applyFont="1" applyFill="1" applyBorder="1">
      <alignment vertical="center"/>
    </xf>
    <xf numFmtId="200" fontId="100" fillId="0" borderId="27" xfId="506" applyNumberFormat="1" applyFont="1" applyFill="1" applyBorder="1" applyAlignment="1">
      <alignment horizontal="center" vertical="center"/>
    </xf>
    <xf numFmtId="200" fontId="100" fillId="0" borderId="10" xfId="506" applyNumberFormat="1" applyFont="1" applyFill="1" applyBorder="1" applyAlignment="1">
      <alignment horizontal="center" vertical="center"/>
    </xf>
    <xf numFmtId="200" fontId="100" fillId="0" borderId="10" xfId="506" applyNumberFormat="1" applyFont="1" applyFill="1" applyBorder="1">
      <alignment vertical="center"/>
    </xf>
    <xf numFmtId="200" fontId="100" fillId="0" borderId="10" xfId="506" applyNumberFormat="1" applyFont="1" applyFill="1" applyBorder="1" applyAlignment="1">
      <alignment horizontal="right" vertical="center"/>
    </xf>
    <xf numFmtId="200" fontId="112" fillId="0" borderId="0" xfId="506" applyNumberFormat="1" applyFont="1" applyFill="1">
      <alignment vertical="center"/>
    </xf>
    <xf numFmtId="200" fontId="87" fillId="0" borderId="0" xfId="509" applyNumberFormat="1" applyFont="1" applyFill="1" applyBorder="1" applyAlignment="1">
      <alignment horizontal="right" vertical="top"/>
    </xf>
    <xf numFmtId="200" fontId="87" fillId="0" borderId="0" xfId="506" applyNumberFormat="1" applyFont="1" applyFill="1" applyBorder="1" applyAlignment="1">
      <alignment horizontal="right" vertical="top"/>
    </xf>
    <xf numFmtId="200" fontId="87" fillId="0" borderId="20" xfId="509" applyNumberFormat="1" applyFont="1" applyFill="1" applyBorder="1" applyAlignment="1">
      <alignment horizontal="right" vertical="top"/>
    </xf>
    <xf numFmtId="200" fontId="87" fillId="0" borderId="27" xfId="509" applyNumberFormat="1" applyFont="1" applyFill="1" applyBorder="1" applyAlignment="1">
      <alignment horizontal="right" vertical="top"/>
    </xf>
    <xf numFmtId="200" fontId="87" fillId="0" borderId="10" xfId="509" applyNumberFormat="1" applyFont="1" applyFill="1" applyBorder="1" applyAlignment="1">
      <alignment horizontal="right" vertical="top"/>
    </xf>
    <xf numFmtId="200" fontId="87" fillId="0" borderId="10" xfId="506" applyNumberFormat="1" applyFont="1" applyFill="1" applyBorder="1" applyAlignment="1">
      <alignment horizontal="right" vertical="top"/>
    </xf>
    <xf numFmtId="200" fontId="112" fillId="0" borderId="0" xfId="0" applyNumberFormat="1" applyFont="1" applyFill="1" applyBorder="1" applyAlignment="1">
      <alignment horizontal="right" vertical="center"/>
    </xf>
    <xf numFmtId="200" fontId="134" fillId="0" borderId="0" xfId="0" applyNumberFormat="1" applyFont="1" applyFill="1" applyBorder="1" applyAlignment="1">
      <alignment horizontal="right" vertical="center"/>
    </xf>
    <xf numFmtId="200" fontId="134" fillId="0" borderId="0" xfId="0" applyNumberFormat="1" applyFont="1" applyFill="1" applyBorder="1" applyAlignment="1">
      <alignment vertical="center"/>
    </xf>
    <xf numFmtId="200" fontId="112" fillId="0" borderId="0" xfId="0" applyNumberFormat="1" applyFont="1" applyFill="1" applyBorder="1" applyAlignment="1">
      <alignment vertical="center"/>
    </xf>
    <xf numFmtId="200" fontId="100" fillId="0" borderId="20" xfId="0" applyNumberFormat="1" applyFont="1" applyFill="1" applyBorder="1" applyAlignment="1">
      <alignment horizontal="right" vertical="center"/>
    </xf>
    <xf numFmtId="200" fontId="100" fillId="0" borderId="0" xfId="0" applyNumberFormat="1" applyFont="1" applyFill="1" applyBorder="1" applyAlignment="1">
      <alignment horizontal="right" vertical="center"/>
    </xf>
    <xf numFmtId="200" fontId="100" fillId="0" borderId="0" xfId="0" applyNumberFormat="1" applyFont="1" applyFill="1" applyBorder="1" applyAlignment="1">
      <alignment vertical="center"/>
    </xf>
    <xf numFmtId="200" fontId="100" fillId="0" borderId="0" xfId="0" applyNumberFormat="1" applyFont="1" applyFill="1" applyBorder="1" applyAlignment="1">
      <alignment horizontal="center" vertical="center"/>
    </xf>
    <xf numFmtId="200" fontId="112" fillId="0" borderId="20" xfId="0" applyNumberFormat="1" applyFont="1" applyFill="1" applyBorder="1" applyAlignment="1" applyProtection="1">
      <alignment horizontal="right" vertical="center"/>
    </xf>
    <xf numFmtId="200" fontId="112" fillId="0" borderId="0" xfId="0" applyNumberFormat="1" applyFont="1" applyFill="1" applyBorder="1" applyAlignment="1" applyProtection="1">
      <alignment horizontal="right" vertical="center"/>
    </xf>
    <xf numFmtId="200" fontId="128" fillId="0" borderId="20" xfId="0" applyNumberFormat="1" applyFont="1" applyFill="1" applyBorder="1" applyAlignment="1">
      <alignment horizontal="right" vertical="center"/>
    </xf>
    <xf numFmtId="200" fontId="128" fillId="0" borderId="0" xfId="0" applyNumberFormat="1" applyFont="1" applyFill="1" applyBorder="1" applyAlignment="1">
      <alignment horizontal="center" vertical="center"/>
    </xf>
    <xf numFmtId="200" fontId="128" fillId="0" borderId="0" xfId="0" applyNumberFormat="1" applyFont="1" applyFill="1" applyBorder="1" applyAlignment="1">
      <alignment vertical="center"/>
    </xf>
    <xf numFmtId="200" fontId="100" fillId="0" borderId="27" xfId="0" applyNumberFormat="1" applyFont="1" applyFill="1" applyBorder="1" applyAlignment="1">
      <alignment horizontal="right" vertical="center"/>
    </xf>
    <xf numFmtId="200" fontId="100" fillId="0" borderId="10" xfId="0" applyNumberFormat="1" applyFont="1" applyFill="1" applyBorder="1" applyAlignment="1">
      <alignment horizontal="center" vertical="center"/>
    </xf>
    <xf numFmtId="200" fontId="100" fillId="0" borderId="10" xfId="0" applyNumberFormat="1" applyFont="1" applyFill="1" applyBorder="1" applyAlignment="1">
      <alignment horizontal="right" vertical="center"/>
    </xf>
    <xf numFmtId="200" fontId="100" fillId="0" borderId="10" xfId="0" applyNumberFormat="1" applyFont="1" applyFill="1" applyBorder="1" applyAlignment="1">
      <alignment vertical="center"/>
    </xf>
    <xf numFmtId="200" fontId="112" fillId="0" borderId="0" xfId="506" applyNumberFormat="1" applyFont="1" applyFill="1" applyBorder="1" applyAlignment="1">
      <alignment vertical="center"/>
    </xf>
    <xf numFmtId="200" fontId="112" fillId="0" borderId="0" xfId="506" applyNumberFormat="1" applyFont="1" applyFill="1" applyBorder="1" applyAlignment="1">
      <alignment horizontal="center" vertical="center"/>
    </xf>
    <xf numFmtId="200" fontId="100" fillId="0" borderId="0" xfId="506" applyNumberFormat="1" applyFont="1" applyFill="1" applyBorder="1" applyAlignment="1">
      <alignment vertical="center"/>
    </xf>
    <xf numFmtId="200" fontId="128" fillId="0" borderId="0" xfId="506" applyNumberFormat="1" applyFont="1" applyFill="1" applyBorder="1" applyAlignment="1">
      <alignment vertical="center"/>
    </xf>
    <xf numFmtId="200" fontId="100" fillId="0" borderId="10" xfId="506" applyNumberFormat="1" applyFont="1" applyFill="1" applyBorder="1" applyAlignment="1">
      <alignment vertical="center"/>
    </xf>
    <xf numFmtId="200" fontId="112" fillId="0" borderId="10" xfId="0" applyNumberFormat="1" applyFont="1" applyFill="1" applyBorder="1" applyAlignment="1">
      <alignment vertical="center"/>
    </xf>
    <xf numFmtId="200" fontId="112" fillId="0" borderId="0" xfId="506" applyNumberFormat="1" applyFont="1" applyFill="1" applyBorder="1" applyAlignment="1">
      <alignment horizontal="right" vertical="center"/>
    </xf>
    <xf numFmtId="200" fontId="112" fillId="0" borderId="20" xfId="506" applyNumberFormat="1" applyFont="1" applyFill="1" applyBorder="1" applyAlignment="1">
      <alignment horizontal="center" vertical="center"/>
    </xf>
    <xf numFmtId="200" fontId="112" fillId="0" borderId="20" xfId="506" applyNumberFormat="1" applyFont="1" applyFill="1" applyBorder="1" applyAlignment="1">
      <alignment horizontal="right" vertical="center"/>
    </xf>
    <xf numFmtId="200" fontId="117" fillId="0" borderId="20" xfId="506" applyNumberFormat="1" applyFont="1" applyFill="1" applyBorder="1" applyAlignment="1">
      <alignment horizontal="center" vertical="center"/>
    </xf>
    <xf numFmtId="200" fontId="117" fillId="0" borderId="0" xfId="506" applyNumberFormat="1" applyFont="1" applyFill="1" applyBorder="1" applyAlignment="1">
      <alignment horizontal="center" vertical="center"/>
    </xf>
    <xf numFmtId="200" fontId="112" fillId="0" borderId="27" xfId="506" applyNumberFormat="1" applyFont="1" applyFill="1" applyBorder="1" applyAlignment="1">
      <alignment horizontal="right" vertical="center"/>
    </xf>
    <xf numFmtId="200" fontId="112" fillId="0" borderId="10" xfId="506" applyNumberFormat="1" applyFont="1" applyFill="1" applyBorder="1" applyAlignment="1">
      <alignment horizontal="right" vertical="center"/>
    </xf>
    <xf numFmtId="200" fontId="112" fillId="0" borderId="10" xfId="506" applyNumberFormat="1" applyFont="1" applyFill="1" applyBorder="1" applyAlignment="1">
      <alignment vertical="center"/>
    </xf>
    <xf numFmtId="200" fontId="112" fillId="0" borderId="10" xfId="506" applyNumberFormat="1" applyFont="1" applyFill="1" applyBorder="1" applyAlignment="1">
      <alignment horizontal="center" vertical="center"/>
    </xf>
    <xf numFmtId="200" fontId="112" fillId="0" borderId="0" xfId="517" applyNumberFormat="1" applyFont="1" applyFill="1" applyBorder="1" applyAlignment="1">
      <alignment vertical="center"/>
    </xf>
    <xf numFmtId="200" fontId="100" fillId="0" borderId="0" xfId="517" applyNumberFormat="1" applyFont="1" applyFill="1" applyBorder="1" applyAlignment="1">
      <alignment vertical="center"/>
    </xf>
    <xf numFmtId="200" fontId="100" fillId="0" borderId="20" xfId="517" applyNumberFormat="1" applyFont="1" applyFill="1" applyBorder="1" applyAlignment="1">
      <alignment vertical="center"/>
    </xf>
    <xf numFmtId="200" fontId="128" fillId="0" borderId="0" xfId="517" applyNumberFormat="1" applyFont="1" applyFill="1" applyBorder="1" applyAlignment="1">
      <alignment vertical="center"/>
    </xf>
    <xf numFmtId="200" fontId="100" fillId="0" borderId="27" xfId="517" applyNumberFormat="1" applyFont="1" applyFill="1" applyBorder="1" applyAlignment="1">
      <alignment vertical="center"/>
    </xf>
    <xf numFmtId="200" fontId="100" fillId="0" borderId="10" xfId="517" applyNumberFormat="1" applyFont="1" applyFill="1" applyBorder="1" applyAlignment="1">
      <alignment vertical="center"/>
    </xf>
    <xf numFmtId="200" fontId="100" fillId="0" borderId="0" xfId="517" applyNumberFormat="1" applyFont="1" applyFill="1" applyBorder="1">
      <alignment vertical="center"/>
    </xf>
    <xf numFmtId="200" fontId="100" fillId="0" borderId="16" xfId="517" applyNumberFormat="1" applyFont="1" applyFill="1" applyBorder="1">
      <alignment vertical="center"/>
    </xf>
    <xf numFmtId="200" fontId="100" fillId="0" borderId="10" xfId="517" applyNumberFormat="1" applyFont="1" applyFill="1" applyBorder="1">
      <alignment vertical="center"/>
    </xf>
    <xf numFmtId="200" fontId="112" fillId="0" borderId="20" xfId="517" applyNumberFormat="1" applyFont="1" applyFill="1" applyBorder="1" applyAlignment="1">
      <alignment vertical="center"/>
    </xf>
    <xf numFmtId="200" fontId="128" fillId="0" borderId="20" xfId="517" applyNumberFormat="1" applyFont="1" applyFill="1" applyBorder="1" applyAlignment="1">
      <alignment vertical="center"/>
    </xf>
    <xf numFmtId="200" fontId="112" fillId="0" borderId="0" xfId="517" applyNumberFormat="1" applyFont="1" applyFill="1" applyBorder="1">
      <alignment vertical="center"/>
    </xf>
    <xf numFmtId="200" fontId="100" fillId="0" borderId="0" xfId="517" applyNumberFormat="1" applyFont="1" applyFill="1" applyBorder="1" applyAlignment="1">
      <alignment horizontal="center" vertical="center"/>
    </xf>
    <xf numFmtId="200" fontId="100" fillId="0" borderId="27" xfId="517" applyNumberFormat="1" applyFont="1" applyFill="1" applyBorder="1">
      <alignment vertical="center"/>
    </xf>
    <xf numFmtId="200" fontId="134" fillId="0" borderId="0" xfId="517" applyNumberFormat="1" applyFont="1" applyFill="1" applyBorder="1" applyAlignment="1">
      <alignment vertical="center"/>
    </xf>
    <xf numFmtId="200" fontId="100" fillId="0" borderId="16" xfId="517" applyNumberFormat="1" applyFont="1" applyFill="1" applyBorder="1" applyAlignment="1">
      <alignment vertical="center"/>
    </xf>
    <xf numFmtId="200" fontId="112" fillId="29" borderId="0" xfId="506" applyNumberFormat="1" applyFont="1" applyFill="1" applyBorder="1" applyAlignment="1">
      <alignment horizontal="center" vertical="center"/>
    </xf>
    <xf numFmtId="200" fontId="112" fillId="29" borderId="0" xfId="0" applyNumberFormat="1" applyFont="1" applyFill="1" applyBorder="1" applyAlignment="1">
      <alignment vertical="center" wrapText="1"/>
    </xf>
    <xf numFmtId="200" fontId="112" fillId="29" borderId="0" xfId="0" applyNumberFormat="1" applyFont="1" applyFill="1" applyAlignment="1">
      <alignment vertical="center" wrapText="1"/>
    </xf>
    <xf numFmtId="200" fontId="134" fillId="29" borderId="0" xfId="0" applyNumberFormat="1" applyFont="1" applyFill="1" applyAlignment="1">
      <alignment vertical="center" wrapText="1"/>
    </xf>
    <xf numFmtId="200" fontId="100" fillId="29" borderId="0" xfId="0" applyNumberFormat="1" applyFont="1" applyFill="1" applyBorder="1" applyAlignment="1">
      <alignment vertical="center" wrapText="1"/>
    </xf>
    <xf numFmtId="200" fontId="100" fillId="29" borderId="0" xfId="0" applyNumberFormat="1" applyFont="1" applyFill="1" applyAlignment="1">
      <alignment vertical="center" wrapText="1"/>
    </xf>
    <xf numFmtId="200" fontId="100" fillId="29" borderId="0" xfId="0" applyNumberFormat="1" applyFont="1" applyFill="1" applyBorder="1" applyAlignment="1">
      <alignment vertical="center"/>
    </xf>
    <xf numFmtId="200" fontId="100" fillId="29" borderId="0" xfId="0" applyNumberFormat="1" applyFont="1" applyFill="1" applyAlignment="1">
      <alignment vertical="center"/>
    </xf>
    <xf numFmtId="200" fontId="100" fillId="0" borderId="0" xfId="0" applyNumberFormat="1" applyFont="1" applyFill="1" applyAlignment="1">
      <alignment vertical="center"/>
    </xf>
    <xf numFmtId="200" fontId="112" fillId="0" borderId="0" xfId="0" applyNumberFormat="1" applyFont="1" applyFill="1" applyAlignment="1">
      <alignment vertical="center"/>
    </xf>
    <xf numFmtId="200" fontId="112" fillId="0" borderId="10" xfId="0" applyNumberFormat="1" applyFont="1" applyFill="1" applyBorder="1" applyAlignment="1">
      <alignment vertical="center" wrapText="1"/>
    </xf>
    <xf numFmtId="200" fontId="112" fillId="0" borderId="0" xfId="0" applyNumberFormat="1" applyFont="1" applyFill="1" applyAlignment="1">
      <alignment vertical="center" wrapText="1"/>
    </xf>
    <xf numFmtId="200" fontId="112" fillId="29" borderId="20" xfId="0" applyNumberFormat="1" applyFont="1" applyFill="1" applyBorder="1" applyAlignment="1">
      <alignment vertical="center" wrapText="1"/>
    </xf>
    <xf numFmtId="200" fontId="100" fillId="29" borderId="0" xfId="0" applyNumberFormat="1" applyFont="1" applyFill="1">
      <alignment vertical="center"/>
    </xf>
    <xf numFmtId="200" fontId="100" fillId="29" borderId="0" xfId="0" applyNumberFormat="1" applyFont="1" applyFill="1" applyBorder="1">
      <alignment vertical="center"/>
    </xf>
    <xf numFmtId="200" fontId="100" fillId="29" borderId="20" xfId="0" applyNumberFormat="1" applyFont="1" applyFill="1" applyBorder="1" applyAlignment="1">
      <alignment vertical="center" wrapText="1"/>
    </xf>
    <xf numFmtId="200" fontId="100" fillId="29" borderId="20" xfId="0" applyNumberFormat="1" applyFont="1" applyFill="1" applyBorder="1" applyAlignment="1">
      <alignment vertical="center"/>
    </xf>
    <xf numFmtId="200" fontId="100" fillId="0" borderId="20" xfId="0" applyNumberFormat="1" applyFont="1" applyFill="1" applyBorder="1" applyAlignment="1">
      <alignment vertical="center"/>
    </xf>
    <xf numFmtId="200" fontId="128" fillId="0" borderId="20" xfId="0" applyNumberFormat="1" applyFont="1" applyFill="1" applyBorder="1" applyAlignment="1">
      <alignment vertical="center"/>
    </xf>
    <xf numFmtId="200" fontId="100" fillId="0" borderId="0" xfId="0" applyNumberFormat="1" applyFont="1" applyFill="1">
      <alignment vertical="center"/>
    </xf>
    <xf numFmtId="200" fontId="100" fillId="0" borderId="0" xfId="0" applyNumberFormat="1" applyFont="1" applyFill="1" applyBorder="1">
      <alignment vertical="center"/>
    </xf>
    <xf numFmtId="200" fontId="100" fillId="0" borderId="27" xfId="0" applyNumberFormat="1" applyFont="1" applyFill="1" applyBorder="1" applyAlignment="1">
      <alignment vertical="center"/>
    </xf>
    <xf numFmtId="198" fontId="87" fillId="0" borderId="0" xfId="497" applyNumberFormat="1" applyFont="1" applyFill="1" applyBorder="1" applyAlignment="1">
      <alignment horizontal="right" vertical="center"/>
    </xf>
    <xf numFmtId="0" fontId="101" fillId="0" borderId="0" xfId="506" applyNumberFormat="1" applyFont="1" applyFill="1" applyBorder="1" applyAlignment="1">
      <alignment horizontal="right" vertical="center"/>
    </xf>
    <xf numFmtId="41" fontId="142" fillId="0" borderId="0" xfId="517" applyNumberFormat="1" applyFont="1" applyFill="1" applyBorder="1" applyAlignment="1">
      <alignment horizontal="center" vertical="center"/>
    </xf>
    <xf numFmtId="41" fontId="142" fillId="0" borderId="0" xfId="517" applyNumberFormat="1" applyFont="1" applyFill="1" applyBorder="1" applyAlignment="1">
      <alignment horizontal="right" vertical="center"/>
    </xf>
    <xf numFmtId="41" fontId="142" fillId="0" borderId="0" xfId="517" applyNumberFormat="1" applyFont="1" applyFill="1" applyBorder="1" applyAlignment="1">
      <alignment vertical="center"/>
    </xf>
    <xf numFmtId="41" fontId="87" fillId="0" borderId="10" xfId="0" applyNumberFormat="1" applyFont="1" applyFill="1" applyBorder="1" applyAlignment="1">
      <alignment horizontal="right" vertical="center" wrapText="1"/>
    </xf>
    <xf numFmtId="0" fontId="100" fillId="0" borderId="0" xfId="0" applyFont="1" applyFill="1" applyBorder="1" applyAlignment="1">
      <alignment horizontal="right" vertical="center" shrinkToFit="1"/>
    </xf>
    <xf numFmtId="0" fontId="100" fillId="0" borderId="0" xfId="0" applyFont="1" applyFill="1" applyBorder="1" applyAlignment="1" applyProtection="1">
      <alignment vertical="center" shrinkToFit="1"/>
    </xf>
    <xf numFmtId="201" fontId="100" fillId="0" borderId="0" xfId="0" applyNumberFormat="1" applyFont="1" applyFill="1" applyBorder="1" applyAlignment="1">
      <alignment horizontal="right" vertical="center" shrinkToFit="1"/>
    </xf>
    <xf numFmtId="200" fontId="100" fillId="0" borderId="0" xfId="0" applyNumberFormat="1" applyFont="1" applyFill="1" applyBorder="1" applyAlignment="1">
      <alignment horizontal="right" vertical="center" shrinkToFit="1"/>
    </xf>
    <xf numFmtId="200" fontId="128" fillId="0" borderId="0" xfId="0" applyNumberFormat="1" applyFont="1" applyFill="1" applyBorder="1" applyAlignment="1" applyProtection="1">
      <alignment vertical="center" shrinkToFit="1"/>
    </xf>
    <xf numFmtId="200" fontId="100" fillId="0" borderId="0" xfId="0" applyNumberFormat="1" applyFont="1" applyFill="1" applyBorder="1" applyAlignment="1" applyProtection="1">
      <alignment vertical="center" shrinkToFit="1"/>
    </xf>
    <xf numFmtId="200" fontId="128" fillId="0" borderId="0" xfId="0" applyNumberFormat="1" applyFont="1" applyFill="1" applyBorder="1" applyAlignment="1">
      <alignment horizontal="right" vertical="center" shrinkToFit="1"/>
    </xf>
    <xf numFmtId="192" fontId="100" fillId="0" borderId="0" xfId="0" applyNumberFormat="1" applyFont="1" applyBorder="1" applyAlignment="1">
      <alignment horizontal="center" vertical="center" wrapText="1"/>
    </xf>
    <xf numFmtId="192" fontId="100" fillId="0" borderId="0" xfId="0" applyNumberFormat="1" applyFont="1" applyBorder="1" applyAlignment="1">
      <alignment horizontal="center" vertical="center"/>
    </xf>
    <xf numFmtId="176" fontId="100" fillId="0" borderId="0" xfId="0" applyNumberFormat="1" applyFont="1" applyBorder="1" applyAlignment="1">
      <alignment horizontal="center" vertical="center"/>
    </xf>
    <xf numFmtId="0" fontId="100" fillId="0" borderId="16" xfId="0" applyFont="1" applyFill="1" applyBorder="1" applyAlignment="1">
      <alignment horizontal="center" vertical="center" wrapText="1"/>
    </xf>
    <xf numFmtId="176" fontId="100" fillId="0" borderId="0" xfId="0" applyNumberFormat="1" applyFont="1" applyBorder="1" applyAlignment="1">
      <alignment horizontal="center" vertical="center" wrapText="1"/>
    </xf>
    <xf numFmtId="192" fontId="100" fillId="0" borderId="0" xfId="0" applyNumberFormat="1" applyFont="1" applyFill="1" applyBorder="1" applyAlignment="1">
      <alignment horizontal="center" vertical="center" wrapText="1"/>
    </xf>
    <xf numFmtId="176" fontId="100" fillId="0" borderId="0" xfId="0" applyNumberFormat="1" applyFont="1" applyFill="1" applyBorder="1" applyAlignment="1">
      <alignment horizontal="center" vertical="center" wrapText="1"/>
    </xf>
    <xf numFmtId="0" fontId="128" fillId="0" borderId="16" xfId="0" applyFont="1" applyFill="1" applyBorder="1" applyAlignment="1">
      <alignment horizontal="center" vertical="center" wrapText="1"/>
    </xf>
    <xf numFmtId="200" fontId="128" fillId="0" borderId="0" xfId="0" applyNumberFormat="1" applyFont="1" applyFill="1" applyBorder="1" applyAlignment="1">
      <alignment horizontal="center" vertical="center" wrapText="1"/>
    </xf>
    <xf numFmtId="41" fontId="128" fillId="0" borderId="0" xfId="0" applyNumberFormat="1" applyFont="1" applyFill="1" applyBorder="1" applyAlignment="1">
      <alignment horizontal="center" vertical="center" wrapText="1"/>
    </xf>
    <xf numFmtId="0" fontId="100" fillId="0" borderId="16" xfId="498" applyFont="1" applyFill="1" applyBorder="1" applyAlignment="1">
      <alignment horizontal="center" vertical="center"/>
    </xf>
    <xf numFmtId="200" fontId="100" fillId="0" borderId="0" xfId="498" applyNumberFormat="1" applyFont="1" applyFill="1" applyBorder="1" applyAlignment="1" applyProtection="1">
      <alignment horizontal="right" vertical="center"/>
    </xf>
    <xf numFmtId="200" fontId="100" fillId="0" borderId="0" xfId="498" applyNumberFormat="1" applyFont="1" applyFill="1" applyBorder="1" applyAlignment="1" applyProtection="1">
      <alignment vertical="center"/>
    </xf>
    <xf numFmtId="41" fontId="100" fillId="0" borderId="0" xfId="498" applyNumberFormat="1" applyFont="1" applyFill="1" applyBorder="1" applyAlignment="1" applyProtection="1">
      <alignment horizontal="right" vertical="center"/>
    </xf>
    <xf numFmtId="200" fontId="100" fillId="0" borderId="0" xfId="498" applyNumberFormat="1" applyFont="1" applyFill="1" applyBorder="1" applyAlignment="1">
      <alignment vertical="center"/>
    </xf>
    <xf numFmtId="0" fontId="128" fillId="0" borderId="35" xfId="498" applyFont="1" applyFill="1" applyBorder="1" applyAlignment="1">
      <alignment horizontal="center" vertical="center"/>
    </xf>
    <xf numFmtId="200" fontId="128" fillId="0" borderId="10" xfId="498" applyNumberFormat="1" applyFont="1" applyFill="1" applyBorder="1" applyAlignment="1" applyProtection="1">
      <alignment horizontal="right" vertical="center"/>
    </xf>
    <xf numFmtId="200" fontId="128" fillId="0" borderId="10" xfId="498" applyNumberFormat="1" applyFont="1" applyFill="1" applyBorder="1" applyAlignment="1" applyProtection="1">
      <alignment vertical="center"/>
    </xf>
    <xf numFmtId="41" fontId="128" fillId="0" borderId="10" xfId="498" applyNumberFormat="1" applyFont="1" applyFill="1" applyBorder="1" applyAlignment="1" applyProtection="1">
      <alignment horizontal="right" vertical="center"/>
    </xf>
    <xf numFmtId="0" fontId="143" fillId="0" borderId="0" xfId="498" applyFont="1" applyFill="1" applyBorder="1"/>
    <xf numFmtId="198" fontId="100" fillId="0" borderId="0" xfId="498" applyNumberFormat="1" applyFont="1" applyFill="1" applyBorder="1" applyAlignment="1">
      <alignment vertical="center"/>
    </xf>
    <xf numFmtId="41" fontId="100" fillId="0" borderId="0" xfId="498" applyNumberFormat="1" applyFont="1" applyFill="1" applyBorder="1" applyAlignment="1">
      <alignment vertical="center"/>
    </xf>
    <xf numFmtId="41" fontId="100" fillId="0" borderId="0" xfId="498" applyNumberFormat="1" applyFont="1" applyFill="1" applyBorder="1" applyAlignment="1">
      <alignment horizontal="center" vertical="center"/>
    </xf>
    <xf numFmtId="191" fontId="100" fillId="0" borderId="0" xfId="498" applyNumberFormat="1" applyFont="1" applyFill="1" applyBorder="1" applyAlignment="1">
      <alignment horizontal="right" vertical="center"/>
    </xf>
    <xf numFmtId="200" fontId="100" fillId="0" borderId="0" xfId="498" applyNumberFormat="1" applyFont="1" applyFill="1" applyBorder="1" applyAlignment="1">
      <alignment horizontal="right" vertical="center"/>
    </xf>
    <xf numFmtId="200" fontId="100" fillId="28" borderId="0" xfId="498" applyNumberFormat="1" applyFont="1" applyFill="1" applyAlignment="1">
      <alignment horizontal="right" vertical="center"/>
    </xf>
    <xf numFmtId="200" fontId="128" fillId="0" borderId="10" xfId="498" applyNumberFormat="1" applyFont="1" applyFill="1" applyBorder="1" applyAlignment="1">
      <alignment vertical="center"/>
    </xf>
    <xf numFmtId="41" fontId="128" fillId="0" borderId="10" xfId="498" applyNumberFormat="1" applyFont="1" applyFill="1" applyBorder="1" applyAlignment="1">
      <alignment vertical="center"/>
    </xf>
    <xf numFmtId="41" fontId="100" fillId="0" borderId="0" xfId="499" applyNumberFormat="1" applyFont="1" applyFill="1" applyBorder="1" applyAlignment="1" applyProtection="1">
      <alignment horizontal="left" vertical="center" indent="1"/>
    </xf>
    <xf numFmtId="41" fontId="100" fillId="0" borderId="0" xfId="499" applyNumberFormat="1" applyFont="1" applyFill="1" applyBorder="1" applyAlignment="1">
      <alignment horizontal="left" vertical="center" indent="1"/>
    </xf>
    <xf numFmtId="41" fontId="128" fillId="0" borderId="10" xfId="499" applyNumberFormat="1" applyFont="1" applyFill="1" applyBorder="1" applyAlignment="1" applyProtection="1">
      <alignment horizontal="left" vertical="center" indent="1"/>
    </xf>
    <xf numFmtId="41" fontId="128" fillId="0" borderId="10" xfId="499" applyNumberFormat="1" applyFont="1" applyFill="1" applyBorder="1" applyAlignment="1">
      <alignment horizontal="left" vertical="center" indent="1"/>
    </xf>
    <xf numFmtId="0" fontId="143" fillId="0" borderId="0" xfId="498" applyFont="1" applyFill="1" applyAlignment="1"/>
    <xf numFmtId="0" fontId="143" fillId="0" borderId="0" xfId="498" applyFont="1" applyFill="1" applyBorder="1" applyAlignment="1"/>
    <xf numFmtId="0" fontId="101" fillId="27" borderId="0" xfId="498" applyFont="1" applyFill="1" applyBorder="1" applyAlignment="1">
      <alignment horizontal="center" vertical="center"/>
    </xf>
    <xf numFmtId="176" fontId="100" fillId="0" borderId="0" xfId="499" applyFont="1" applyFill="1" applyBorder="1" applyAlignment="1">
      <alignment vertical="center"/>
    </xf>
    <xf numFmtId="41" fontId="100" fillId="0" borderId="0" xfId="499" applyNumberFormat="1" applyFont="1" applyFill="1" applyBorder="1" applyAlignment="1">
      <alignment vertical="center"/>
    </xf>
    <xf numFmtId="41" fontId="100" fillId="0" borderId="0" xfId="499" applyNumberFormat="1" applyFont="1" applyFill="1" applyBorder="1" applyAlignment="1">
      <alignment horizontal="right" vertical="center"/>
    </xf>
    <xf numFmtId="41" fontId="128" fillId="0" borderId="10" xfId="499" applyNumberFormat="1" applyFont="1" applyFill="1" applyBorder="1" applyAlignment="1">
      <alignment vertical="center"/>
    </xf>
    <xf numFmtId="41" fontId="128" fillId="0" borderId="10" xfId="499" applyNumberFormat="1" applyFont="1" applyFill="1" applyBorder="1" applyAlignment="1">
      <alignment horizontal="right" vertical="center"/>
    </xf>
    <xf numFmtId="41" fontId="131" fillId="0" borderId="27" xfId="522" applyNumberFormat="1" applyFont="1" applyFill="1" applyBorder="1" applyAlignment="1">
      <alignment horizontal="right" vertical="center"/>
    </xf>
    <xf numFmtId="41" fontId="131" fillId="0" borderId="10" xfId="522" applyNumberFormat="1" applyFont="1" applyFill="1" applyBorder="1" applyAlignment="1">
      <alignment horizontal="right" vertical="center"/>
    </xf>
    <xf numFmtId="200" fontId="134" fillId="0" borderId="0" xfId="506" applyNumberFormat="1" applyFont="1" applyFill="1" applyBorder="1" applyAlignment="1">
      <alignment vertical="center"/>
    </xf>
    <xf numFmtId="200" fontId="134" fillId="0" borderId="0" xfId="506" applyNumberFormat="1" applyFont="1" applyFill="1" applyBorder="1" applyAlignment="1">
      <alignment horizontal="center" vertical="center"/>
    </xf>
    <xf numFmtId="0" fontId="143" fillId="0" borderId="0" xfId="498" applyFont="1" applyFill="1" applyBorder="1" applyProtection="1"/>
    <xf numFmtId="0" fontId="101" fillId="0" borderId="0" xfId="498" applyFont="1" applyFill="1"/>
    <xf numFmtId="0" fontId="77" fillId="0" borderId="0" xfId="517" applyNumberFormat="1" applyFont="1" applyFill="1">
      <alignment vertical="center"/>
    </xf>
    <xf numFmtId="0" fontId="100" fillId="0" borderId="0" xfId="520" applyFont="1" applyFill="1" applyBorder="1" applyAlignment="1">
      <alignment horizontal="right" vertical="center"/>
    </xf>
    <xf numFmtId="191" fontId="100" fillId="0" borderId="0" xfId="520" applyNumberFormat="1" applyFont="1" applyFill="1" applyBorder="1" applyAlignment="1">
      <alignment horizontal="right" vertical="center"/>
    </xf>
    <xf numFmtId="0" fontId="100" fillId="0" borderId="0" xfId="517" applyNumberFormat="1" applyFont="1" applyFill="1">
      <alignment vertical="center"/>
    </xf>
    <xf numFmtId="200" fontId="128" fillId="0" borderId="0" xfId="517" applyNumberFormat="1" applyFont="1" applyFill="1" applyBorder="1">
      <alignment vertical="center"/>
    </xf>
    <xf numFmtId="0" fontId="86" fillId="0" borderId="0" xfId="0" applyFont="1" applyFill="1" applyBorder="1" applyAlignment="1">
      <alignment horizontal="right" vertical="center"/>
    </xf>
    <xf numFmtId="0" fontId="110" fillId="0" borderId="0" xfId="506" applyNumberFormat="1" applyFont="1" applyFill="1" applyBorder="1" applyAlignment="1">
      <alignment horizontal="right" vertical="center"/>
    </xf>
    <xf numFmtId="0" fontId="86" fillId="0" borderId="0" xfId="0" applyFont="1" applyFill="1" applyBorder="1" applyAlignment="1">
      <alignment horizontal="left" vertical="center"/>
    </xf>
    <xf numFmtId="41" fontId="128" fillId="0" borderId="10" xfId="492" applyNumberFormat="1" applyFont="1" applyFill="1" applyBorder="1" applyAlignment="1" applyProtection="1">
      <alignment vertical="center"/>
    </xf>
    <xf numFmtId="41" fontId="87" fillId="0" borderId="20" xfId="492" applyNumberFormat="1" applyFont="1" applyFill="1" applyBorder="1" applyAlignment="1">
      <alignment horizontal="right" vertical="center"/>
    </xf>
    <xf numFmtId="41" fontId="87" fillId="0" borderId="0" xfId="492" applyNumberFormat="1" applyFont="1" applyFill="1" applyBorder="1" applyAlignment="1">
      <alignment vertical="center"/>
    </xf>
    <xf numFmtId="41" fontId="87" fillId="0" borderId="20" xfId="492" applyFont="1" applyFill="1" applyBorder="1" applyAlignment="1">
      <alignment horizontal="right" vertical="center"/>
    </xf>
    <xf numFmtId="41" fontId="87" fillId="0" borderId="0" xfId="492" applyFont="1" applyFill="1" applyBorder="1" applyAlignment="1">
      <alignment vertical="center"/>
    </xf>
    <xf numFmtId="41" fontId="88" fillId="0" borderId="27" xfId="492" applyFont="1" applyFill="1" applyBorder="1" applyAlignment="1">
      <alignment vertical="center"/>
    </xf>
    <xf numFmtId="41" fontId="88" fillId="0" borderId="10" xfId="492" applyFont="1" applyFill="1" applyBorder="1" applyAlignment="1">
      <alignment vertical="center"/>
    </xf>
    <xf numFmtId="41" fontId="88" fillId="0" borderId="10" xfId="492" applyFont="1" applyFill="1" applyBorder="1" applyAlignment="1">
      <alignment horizontal="right" vertical="center"/>
    </xf>
    <xf numFmtId="0" fontId="86" fillId="28" borderId="0" xfId="0" applyFont="1" applyFill="1" applyAlignment="1">
      <alignment horizontal="left"/>
    </xf>
    <xf numFmtId="0" fontId="86" fillId="28" borderId="0" xfId="0" applyFont="1" applyFill="1" applyAlignment="1" applyProtection="1">
      <protection locked="0"/>
    </xf>
    <xf numFmtId="0" fontId="86" fillId="28" borderId="0" xfId="0" applyFont="1" applyFill="1" applyAlignment="1">
      <alignment horizontal="right"/>
    </xf>
    <xf numFmtId="0" fontId="91" fillId="0" borderId="0" xfId="0" applyFont="1" applyFill="1" applyBorder="1">
      <alignment vertical="center"/>
    </xf>
    <xf numFmtId="41" fontId="79" fillId="0" borderId="20" xfId="492" applyNumberFormat="1" applyFont="1" applyFill="1" applyBorder="1" applyAlignment="1">
      <alignment horizontal="right" vertical="center" indent="1"/>
    </xf>
    <xf numFmtId="41" fontId="79" fillId="0" borderId="0" xfId="492" applyNumberFormat="1" applyFont="1" applyFill="1" applyBorder="1" applyAlignment="1" applyProtection="1">
      <alignment vertical="center"/>
    </xf>
    <xf numFmtId="41" fontId="79" fillId="0" borderId="0" xfId="492" applyNumberFormat="1" applyFont="1" applyFill="1" applyBorder="1" applyAlignment="1" applyProtection="1">
      <alignment horizontal="center" vertical="center"/>
    </xf>
    <xf numFmtId="191" fontId="79" fillId="0" borderId="0" xfId="492" applyNumberFormat="1" applyFont="1" applyFill="1" applyBorder="1" applyAlignment="1" applyProtection="1">
      <alignment vertical="center"/>
    </xf>
    <xf numFmtId="198" fontId="79" fillId="0" borderId="20" xfId="492" applyNumberFormat="1" applyFont="1" applyFill="1" applyBorder="1" applyAlignment="1">
      <alignment horizontal="right" vertical="center" indent="1"/>
    </xf>
    <xf numFmtId="198" fontId="79" fillId="0" borderId="0" xfId="492" applyNumberFormat="1" applyFont="1" applyFill="1" applyBorder="1" applyAlignment="1" applyProtection="1">
      <alignment vertical="center"/>
    </xf>
    <xf numFmtId="198" fontId="79" fillId="0" borderId="0" xfId="492" applyNumberFormat="1" applyFont="1" applyFill="1" applyBorder="1" applyAlignment="1" applyProtection="1">
      <alignment horizontal="center" vertical="center"/>
    </xf>
    <xf numFmtId="198" fontId="131" fillId="0" borderId="27" xfId="492" applyNumberFormat="1" applyFont="1" applyFill="1" applyBorder="1" applyAlignment="1">
      <alignment vertical="center"/>
    </xf>
    <xf numFmtId="198" fontId="131" fillId="0" borderId="10" xfId="492" applyNumberFormat="1" applyFont="1" applyFill="1" applyBorder="1" applyAlignment="1" applyProtection="1">
      <alignment vertical="center"/>
    </xf>
    <xf numFmtId="191" fontId="131" fillId="0" borderId="10" xfId="492" applyNumberFormat="1" applyFont="1" applyFill="1" applyBorder="1" applyAlignment="1" applyProtection="1">
      <alignment vertical="center"/>
    </xf>
    <xf numFmtId="0" fontId="86" fillId="0" borderId="17" xfId="0" applyFont="1" applyFill="1" applyBorder="1" applyAlignment="1">
      <alignment vertical="center"/>
    </xf>
    <xf numFmtId="41" fontId="87" fillId="0" borderId="0" xfId="503" applyNumberFormat="1" applyFont="1" applyFill="1" applyBorder="1" applyAlignment="1">
      <alignment horizontal="right" vertical="center"/>
    </xf>
    <xf numFmtId="41" fontId="87" fillId="0" borderId="0" xfId="503" applyNumberFormat="1" applyFont="1" applyFill="1" applyBorder="1" applyAlignment="1">
      <alignment horizontal="center" vertical="center"/>
    </xf>
    <xf numFmtId="0" fontId="86" fillId="0" borderId="0" xfId="0" applyFont="1" applyFill="1" applyBorder="1" applyAlignment="1"/>
    <xf numFmtId="3" fontId="79" fillId="0" borderId="20" xfId="522" applyNumberFormat="1" applyFont="1" applyBorder="1" applyAlignment="1">
      <alignment horizontal="right" vertical="center"/>
    </xf>
    <xf numFmtId="3" fontId="79" fillId="0" borderId="0" xfId="522" applyNumberFormat="1" applyFont="1" applyBorder="1" applyAlignment="1">
      <alignment horizontal="right" vertical="center"/>
    </xf>
    <xf numFmtId="176" fontId="87" fillId="0" borderId="0" xfId="503" applyFont="1" applyFill="1" applyBorder="1" applyAlignment="1">
      <alignment horizontal="right" vertical="center" wrapText="1"/>
    </xf>
    <xf numFmtId="176" fontId="87" fillId="0" borderId="20" xfId="503" applyFont="1" applyFill="1" applyBorder="1" applyAlignment="1">
      <alignment horizontal="right" vertical="center" wrapText="1"/>
    </xf>
    <xf numFmtId="176" fontId="87" fillId="0" borderId="20" xfId="503" applyFont="1" applyFill="1" applyBorder="1" applyAlignment="1">
      <alignment horizontal="center" vertical="center" wrapText="1"/>
    </xf>
    <xf numFmtId="176" fontId="141" fillId="27" borderId="30" xfId="503" applyFont="1" applyFill="1" applyBorder="1" applyAlignment="1">
      <alignment horizontal="center" wrapText="1"/>
    </xf>
    <xf numFmtId="0" fontId="100" fillId="0" borderId="16" xfId="0" applyFont="1" applyFill="1" applyBorder="1" applyAlignment="1">
      <alignment horizontal="center" vertical="center"/>
    </xf>
    <xf numFmtId="196" fontId="100" fillId="0" borderId="20" xfId="0" applyNumberFormat="1" applyFont="1" applyFill="1" applyBorder="1" applyAlignment="1">
      <alignment horizontal="right" vertical="center"/>
    </xf>
    <xf numFmtId="196" fontId="100" fillId="0" borderId="0" xfId="0" applyNumberFormat="1" applyFont="1" applyFill="1" applyBorder="1" applyAlignment="1">
      <alignment horizontal="right" vertical="center"/>
    </xf>
    <xf numFmtId="196" fontId="100" fillId="0" borderId="0" xfId="492" applyNumberFormat="1" applyFont="1" applyFill="1" applyBorder="1" applyAlignment="1">
      <alignment horizontal="right" vertical="center"/>
    </xf>
    <xf numFmtId="41" fontId="100" fillId="0" borderId="20" xfId="0" applyNumberFormat="1" applyFont="1" applyFill="1" applyBorder="1" applyAlignment="1">
      <alignment horizontal="right" vertical="center"/>
    </xf>
    <xf numFmtId="41" fontId="128" fillId="0" borderId="27" xfId="0" applyNumberFormat="1" applyFont="1" applyFill="1" applyBorder="1" applyAlignment="1">
      <alignment horizontal="right" vertical="center"/>
    </xf>
    <xf numFmtId="196" fontId="128" fillId="0" borderId="10" xfId="0" applyNumberFormat="1" applyFont="1" applyFill="1" applyBorder="1" applyAlignment="1">
      <alignment horizontal="right" vertical="center"/>
    </xf>
    <xf numFmtId="0" fontId="87" fillId="27" borderId="30" xfId="0" applyFont="1" applyFill="1" applyBorder="1" applyAlignment="1">
      <alignment horizontal="center" vertical="center" wrapText="1"/>
    </xf>
    <xf numFmtId="0" fontId="86" fillId="0" borderId="0" xfId="0" applyFont="1" applyFill="1" applyBorder="1" applyAlignment="1">
      <alignment horizontal="right" vertical="center"/>
    </xf>
    <xf numFmtId="0" fontId="87" fillId="27" borderId="19" xfId="0" applyFont="1" applyFill="1" applyBorder="1" applyAlignment="1">
      <alignment horizontal="center" vertical="center"/>
    </xf>
    <xf numFmtId="0" fontId="91" fillId="27" borderId="46" xfId="0" applyFont="1" applyFill="1" applyBorder="1" applyAlignment="1">
      <alignment horizontal="center" vertical="center"/>
    </xf>
    <xf numFmtId="0" fontId="92" fillId="0" borderId="0" xfId="0" applyFont="1" applyFill="1" applyBorder="1" applyAlignment="1">
      <alignment horizontal="center" vertical="center" wrapText="1"/>
    </xf>
    <xf numFmtId="0" fontId="110" fillId="0" borderId="0" xfId="506" applyNumberFormat="1" applyFont="1" applyFill="1" applyBorder="1" applyAlignment="1">
      <alignment horizontal="left" vertical="center"/>
    </xf>
    <xf numFmtId="0" fontId="110" fillId="0" borderId="0" xfId="506" applyNumberFormat="1" applyFont="1" applyFill="1" applyBorder="1" applyAlignment="1">
      <alignment horizontal="right" vertical="center"/>
    </xf>
    <xf numFmtId="0" fontId="109" fillId="0" borderId="0" xfId="507" applyNumberFormat="1" applyFont="1" applyFill="1" applyBorder="1" applyAlignment="1" applyProtection="1">
      <alignment horizontal="center" vertical="center" wrapText="1"/>
    </xf>
    <xf numFmtId="0" fontId="86" fillId="0" borderId="10" xfId="0" applyFont="1" applyFill="1" applyBorder="1" applyAlignment="1">
      <alignment horizontal="right" vertical="center"/>
    </xf>
    <xf numFmtId="0" fontId="87" fillId="27" borderId="33" xfId="498" applyFont="1" applyFill="1" applyBorder="1" applyAlignment="1">
      <alignment horizontal="center" vertical="center"/>
    </xf>
    <xf numFmtId="0" fontId="86" fillId="0" borderId="0" xfId="0" applyFont="1" applyFill="1" applyBorder="1" applyAlignment="1">
      <alignment horizontal="left" vertical="center"/>
    </xf>
    <xf numFmtId="0" fontId="86" fillId="27" borderId="16" xfId="498" applyFont="1" applyFill="1" applyBorder="1" applyAlignment="1" applyProtection="1">
      <alignment horizontal="center" vertical="center" shrinkToFit="1"/>
    </xf>
    <xf numFmtId="0" fontId="112" fillId="0" borderId="0" xfId="506" applyNumberFormat="1" applyFont="1" applyFill="1" applyBorder="1">
      <alignment vertical="center"/>
    </xf>
    <xf numFmtId="0" fontId="151" fillId="0" borderId="0" xfId="507" applyNumberFormat="1" applyFont="1" applyFill="1" applyBorder="1" applyAlignment="1" applyProtection="1">
      <alignment horizontal="center" vertical="center" wrapText="1"/>
    </xf>
    <xf numFmtId="0" fontId="112" fillId="27" borderId="23" xfId="506" applyNumberFormat="1" applyFont="1" applyFill="1" applyBorder="1" applyAlignment="1">
      <alignment horizontal="center"/>
    </xf>
    <xf numFmtId="0" fontId="112" fillId="27" borderId="22" xfId="509" applyNumberFormat="1" applyFont="1" applyFill="1" applyBorder="1" applyAlignment="1">
      <alignment horizontal="center" wrapText="1"/>
    </xf>
    <xf numFmtId="41" fontId="112" fillId="0" borderId="20" xfId="506" applyNumberFormat="1" applyFont="1" applyFill="1" applyBorder="1" applyAlignment="1">
      <alignment horizontal="center" vertical="center"/>
    </xf>
    <xf numFmtId="41" fontId="112" fillId="0" borderId="0" xfId="506" applyNumberFormat="1" applyFont="1" applyFill="1" applyBorder="1" applyAlignment="1">
      <alignment horizontal="center" vertical="center"/>
    </xf>
    <xf numFmtId="3" fontId="110" fillId="27" borderId="46" xfId="514" applyNumberFormat="1" applyFont="1" applyFill="1" applyBorder="1" applyAlignment="1">
      <alignment vertical="center" wrapText="1"/>
    </xf>
    <xf numFmtId="3" fontId="110" fillId="27" borderId="44" xfId="514" applyNumberFormat="1" applyFont="1" applyFill="1" applyBorder="1" applyAlignment="1">
      <alignment horizontal="center" vertical="center"/>
    </xf>
    <xf numFmtId="0" fontId="87" fillId="0" borderId="16" xfId="508" applyNumberFormat="1" applyFont="1" applyFill="1" applyBorder="1" applyAlignment="1">
      <alignment horizontal="center" vertical="center" wrapText="1"/>
    </xf>
    <xf numFmtId="200" fontId="87" fillId="0" borderId="0" xfId="509" applyNumberFormat="1" applyFont="1" applyFill="1" applyBorder="1" applyAlignment="1">
      <alignment horizontal="right" vertical="center"/>
    </xf>
    <xf numFmtId="200" fontId="87" fillId="0" borderId="0" xfId="506" applyNumberFormat="1" applyFont="1" applyFill="1" applyBorder="1" applyAlignment="1">
      <alignment horizontal="right" vertical="center"/>
    </xf>
    <xf numFmtId="200" fontId="87" fillId="0" borderId="20" xfId="509" applyNumberFormat="1" applyFont="1" applyFill="1" applyBorder="1" applyAlignment="1">
      <alignment horizontal="right" vertical="center"/>
    </xf>
    <xf numFmtId="200" fontId="88" fillId="0" borderId="20" xfId="509" applyNumberFormat="1" applyFont="1" applyFill="1" applyBorder="1" applyAlignment="1">
      <alignment horizontal="right" vertical="center"/>
    </xf>
    <xf numFmtId="200" fontId="88" fillId="0" borderId="0" xfId="509" applyNumberFormat="1" applyFont="1" applyFill="1" applyBorder="1" applyAlignment="1">
      <alignment horizontal="right" vertical="center"/>
    </xf>
    <xf numFmtId="200" fontId="88" fillId="0" borderId="0" xfId="506" applyNumberFormat="1" applyFont="1" applyFill="1" applyBorder="1" applyAlignment="1">
      <alignment horizontal="right" vertical="center"/>
    </xf>
    <xf numFmtId="200" fontId="112" fillId="0" borderId="20" xfId="0" applyNumberFormat="1" applyFont="1" applyFill="1" applyBorder="1" applyAlignment="1">
      <alignment horizontal="right" vertical="center"/>
    </xf>
    <xf numFmtId="3" fontId="110" fillId="27" borderId="45" xfId="514" applyNumberFormat="1" applyFont="1" applyFill="1" applyBorder="1" applyAlignment="1">
      <alignment horizontal="center" vertical="center"/>
    </xf>
    <xf numFmtId="0" fontId="112" fillId="0" borderId="0" xfId="517" applyNumberFormat="1" applyFont="1" applyFill="1" applyBorder="1">
      <alignment vertical="center"/>
    </xf>
    <xf numFmtId="0" fontId="106" fillId="0" borderId="0" xfId="517" applyNumberFormat="1" applyFont="1" applyFill="1" applyAlignment="1"/>
    <xf numFmtId="0" fontId="106" fillId="0" borderId="0" xfId="517" applyNumberFormat="1" applyFont="1" applyFill="1" applyAlignment="1">
      <alignment vertical="center"/>
    </xf>
    <xf numFmtId="200" fontId="100" fillId="0" borderId="0" xfId="517" quotePrefix="1" applyNumberFormat="1" applyFont="1" applyFill="1" applyBorder="1" applyAlignment="1">
      <alignment horizontal="right" vertical="center"/>
    </xf>
    <xf numFmtId="176" fontId="110" fillId="27" borderId="35" xfId="514" applyFont="1" applyFill="1" applyBorder="1" applyAlignment="1">
      <alignment horizontal="center" vertical="center" wrapText="1"/>
    </xf>
    <xf numFmtId="0" fontId="110" fillId="0" borderId="0" xfId="517" applyNumberFormat="1" applyFont="1" applyFill="1" applyBorder="1" applyAlignment="1"/>
    <xf numFmtId="0" fontId="118" fillId="0" borderId="0" xfId="517" applyNumberFormat="1" applyFont="1" applyFill="1" applyAlignment="1"/>
    <xf numFmtId="0" fontId="112" fillId="0" borderId="0" xfId="506" applyNumberFormat="1" applyFont="1" applyBorder="1">
      <alignment vertical="center"/>
    </xf>
    <xf numFmtId="0" fontId="112" fillId="0" borderId="0" xfId="506" applyNumberFormat="1" applyFont="1">
      <alignment vertical="center"/>
    </xf>
    <xf numFmtId="1" fontId="112" fillId="27" borderId="16" xfId="515" applyNumberFormat="1" applyFont="1" applyFill="1" applyBorder="1" applyAlignment="1">
      <alignment vertical="center" wrapText="1"/>
    </xf>
    <xf numFmtId="0" fontId="122" fillId="0" borderId="0" xfId="506" applyNumberFormat="1" applyFont="1" applyAlignment="1"/>
    <xf numFmtId="176" fontId="112" fillId="27" borderId="16" xfId="514" applyNumberFormat="1" applyFont="1" applyFill="1" applyBorder="1" applyAlignment="1">
      <alignment vertical="center" wrapText="1"/>
    </xf>
    <xf numFmtId="176" fontId="112" fillId="27" borderId="30" xfId="514" applyNumberFormat="1" applyFont="1" applyFill="1" applyBorder="1" applyAlignment="1">
      <alignment horizontal="center" wrapText="1"/>
    </xf>
    <xf numFmtId="0" fontId="87" fillId="27" borderId="46" xfId="0" applyFont="1" applyFill="1" applyBorder="1" applyAlignment="1">
      <alignment horizontal="center" vertical="center" wrapText="1"/>
    </xf>
    <xf numFmtId="0" fontId="110" fillId="0" borderId="0" xfId="506" applyNumberFormat="1" applyFont="1" applyBorder="1" applyAlignment="1">
      <alignment horizontal="left" vertical="center"/>
    </xf>
    <xf numFmtId="0" fontId="110" fillId="0" borderId="0" xfId="506" applyNumberFormat="1" applyFont="1" applyAlignment="1">
      <alignment horizontal="left" vertical="center"/>
    </xf>
    <xf numFmtId="0" fontId="110" fillId="0" borderId="0" xfId="506" applyNumberFormat="1" applyFont="1">
      <alignment vertical="center"/>
    </xf>
    <xf numFmtId="0" fontId="110" fillId="0" borderId="0" xfId="506" applyNumberFormat="1" applyFont="1" applyAlignment="1">
      <alignment horizontal="right" vertical="center"/>
    </xf>
    <xf numFmtId="0" fontId="111" fillId="0" borderId="0" xfId="506" applyNumberFormat="1" applyFont="1" applyAlignment="1"/>
    <xf numFmtId="176" fontId="112" fillId="27" borderId="19" xfId="518" applyNumberFormat="1" applyFont="1" applyFill="1" applyBorder="1" applyAlignment="1">
      <alignment horizontal="center"/>
    </xf>
    <xf numFmtId="0" fontId="112" fillId="27" borderId="19" xfId="519" applyNumberFormat="1" applyFont="1" applyFill="1" applyBorder="1" applyAlignment="1">
      <alignment horizontal="center"/>
    </xf>
    <xf numFmtId="176" fontId="112" fillId="27" borderId="19" xfId="518" applyNumberFormat="1" applyFont="1" applyFill="1" applyBorder="1" applyAlignment="1">
      <alignment horizontal="center" shrinkToFit="1"/>
    </xf>
    <xf numFmtId="176" fontId="112" fillId="27" borderId="0" xfId="518" applyNumberFormat="1" applyFont="1" applyFill="1" applyBorder="1" applyAlignment="1">
      <alignment horizontal="center"/>
    </xf>
    <xf numFmtId="41" fontId="100" fillId="0" borderId="0" xfId="517" applyNumberFormat="1" applyFont="1" applyFill="1" applyBorder="1" applyAlignment="1">
      <alignment horizontal="right" vertical="center"/>
    </xf>
    <xf numFmtId="41" fontId="100" fillId="0" borderId="20" xfId="517" applyNumberFormat="1" applyFont="1" applyFill="1" applyBorder="1" applyAlignment="1">
      <alignment horizontal="center" vertical="center"/>
    </xf>
    <xf numFmtId="41" fontId="100" fillId="0" borderId="0" xfId="517" applyNumberFormat="1" applyFont="1" applyFill="1" applyBorder="1" applyAlignment="1">
      <alignment vertical="center" shrinkToFit="1"/>
    </xf>
    <xf numFmtId="41" fontId="128" fillId="0" borderId="27" xfId="517" applyNumberFormat="1" applyFont="1" applyFill="1" applyBorder="1" applyAlignment="1">
      <alignment horizontal="center" vertical="center"/>
    </xf>
    <xf numFmtId="41" fontId="128" fillId="0" borderId="10" xfId="517" applyNumberFormat="1" applyFont="1" applyFill="1" applyBorder="1" applyAlignment="1">
      <alignment vertical="center"/>
    </xf>
    <xf numFmtId="41" fontId="128" fillId="0" borderId="10" xfId="517" applyNumberFormat="1" applyFont="1" applyFill="1" applyBorder="1" applyAlignment="1">
      <alignment vertical="center" shrinkToFit="1"/>
    </xf>
    <xf numFmtId="41" fontId="128" fillId="0" borderId="10" xfId="517" applyNumberFormat="1" applyFont="1" applyFill="1" applyBorder="1" applyAlignment="1">
      <alignment horizontal="right" vertical="center"/>
    </xf>
    <xf numFmtId="176" fontId="112" fillId="27" borderId="35" xfId="518" applyNumberFormat="1" applyFont="1" applyFill="1" applyBorder="1" applyAlignment="1">
      <alignment horizontal="center" vertical="center" wrapText="1"/>
    </xf>
    <xf numFmtId="0" fontId="112" fillId="27" borderId="46" xfId="517" applyNumberFormat="1" applyFont="1" applyFill="1" applyBorder="1" applyAlignment="1">
      <alignment horizontal="center" vertical="center" wrapText="1"/>
    </xf>
    <xf numFmtId="0" fontId="140" fillId="27" borderId="45" xfId="517" applyNumberFormat="1" applyFont="1" applyFill="1" applyBorder="1" applyAlignment="1">
      <alignment horizontal="center" vertical="center" wrapText="1"/>
    </xf>
    <xf numFmtId="0" fontId="140" fillId="27" borderId="44" xfId="517" applyNumberFormat="1" applyFont="1" applyFill="1" applyBorder="1" applyAlignment="1">
      <alignment horizontal="center" vertical="center" wrapText="1"/>
    </xf>
    <xf numFmtId="0" fontId="140" fillId="27" borderId="48" xfId="517" applyNumberFormat="1" applyFont="1" applyFill="1" applyBorder="1" applyAlignment="1">
      <alignment horizontal="center" vertical="center" wrapText="1"/>
    </xf>
    <xf numFmtId="0" fontId="110" fillId="27" borderId="27" xfId="517" applyNumberFormat="1" applyFont="1" applyFill="1" applyBorder="1" applyAlignment="1">
      <alignment horizontal="center" vertical="center" wrapText="1"/>
    </xf>
    <xf numFmtId="0" fontId="87" fillId="0" borderId="0" xfId="0" applyFont="1">
      <alignment vertical="center"/>
    </xf>
    <xf numFmtId="0" fontId="100" fillId="0" borderId="16" xfId="449" applyFont="1" applyBorder="1" applyAlignment="1">
      <alignment horizontal="center" vertical="center"/>
    </xf>
    <xf numFmtId="41" fontId="142" fillId="0" borderId="0" xfId="449" applyNumberFormat="1" applyFont="1">
      <alignment vertical="center"/>
    </xf>
    <xf numFmtId="176" fontId="142" fillId="0" borderId="0" xfId="449" applyNumberFormat="1" applyFont="1">
      <alignment vertical="center"/>
    </xf>
    <xf numFmtId="176" fontId="142" fillId="0" borderId="0" xfId="449" applyNumberFormat="1" applyFont="1" applyAlignment="1">
      <alignment horizontal="right" vertical="center"/>
    </xf>
    <xf numFmtId="41" fontId="142" fillId="0" borderId="0" xfId="449" applyNumberFormat="1" applyFont="1" applyAlignment="1">
      <alignment horizontal="right" vertical="center"/>
    </xf>
    <xf numFmtId="0" fontId="128" fillId="0" borderId="35" xfId="449" applyFont="1" applyBorder="1" applyAlignment="1">
      <alignment horizontal="center" vertical="center"/>
    </xf>
    <xf numFmtId="0" fontId="101" fillId="0" borderId="0" xfId="0" applyFont="1">
      <alignment vertical="center"/>
    </xf>
    <xf numFmtId="0" fontId="101" fillId="0" borderId="0" xfId="449" applyFont="1" applyAlignment="1">
      <alignment vertical="center" wrapText="1"/>
    </xf>
    <xf numFmtId="41" fontId="100" fillId="0" borderId="0" xfId="449" applyNumberFormat="1" applyFont="1">
      <alignment vertical="center"/>
    </xf>
    <xf numFmtId="41" fontId="100" fillId="0" borderId="0" xfId="449" applyNumberFormat="1" applyFont="1" applyAlignment="1">
      <alignment horizontal="right" vertical="center"/>
    </xf>
    <xf numFmtId="41" fontId="128" fillId="0" borderId="10" xfId="449" applyNumberFormat="1" applyFont="1" applyFill="1" applyBorder="1">
      <alignment vertical="center"/>
    </xf>
    <xf numFmtId="41" fontId="100" fillId="0" borderId="20" xfId="449" applyNumberFormat="1" applyFont="1" applyBorder="1">
      <alignment vertical="center"/>
    </xf>
    <xf numFmtId="41" fontId="128" fillId="0" borderId="27" xfId="449" applyNumberFormat="1" applyFont="1" applyFill="1" applyBorder="1">
      <alignment vertical="center"/>
    </xf>
    <xf numFmtId="41" fontId="128" fillId="0" borderId="10" xfId="449" applyNumberFormat="1" applyFont="1" applyFill="1" applyBorder="1" applyAlignment="1">
      <alignment horizontal="right" vertical="center"/>
    </xf>
    <xf numFmtId="0" fontId="135" fillId="0" borderId="0" xfId="0" applyFont="1" applyAlignment="1">
      <alignment vertical="center"/>
    </xf>
    <xf numFmtId="0" fontId="135" fillId="0" borderId="0" xfId="0" applyFont="1" applyBorder="1" applyAlignment="1">
      <alignment vertical="center"/>
    </xf>
    <xf numFmtId="0" fontId="101" fillId="0" borderId="0" xfId="397" applyFont="1">
      <alignment vertical="center"/>
    </xf>
    <xf numFmtId="0" fontId="101" fillId="0" borderId="0" xfId="0" applyFont="1" applyAlignment="1">
      <alignment horizontal="right" vertical="center"/>
    </xf>
    <xf numFmtId="0" fontId="95" fillId="27" borderId="19" xfId="0" applyFont="1" applyFill="1" applyBorder="1" applyAlignment="1">
      <alignment horizontal="center" vertical="center" wrapText="1"/>
    </xf>
    <xf numFmtId="0" fontId="95" fillId="27" borderId="20" xfId="0" applyFont="1" applyFill="1" applyBorder="1" applyAlignment="1">
      <alignment horizontal="center" vertical="center" wrapText="1"/>
    </xf>
    <xf numFmtId="0" fontId="100" fillId="0" borderId="0" xfId="0" applyFont="1" applyAlignment="1">
      <alignment horizontal="center" vertical="center" wrapText="1"/>
    </xf>
    <xf numFmtId="176" fontId="100" fillId="0" borderId="20" xfId="0" applyNumberFormat="1" applyFont="1" applyBorder="1" applyAlignment="1">
      <alignment horizontal="right" vertical="center"/>
    </xf>
    <xf numFmtId="176" fontId="87" fillId="0" borderId="0" xfId="492" applyNumberFormat="1" applyFont="1" applyFill="1" applyBorder="1" applyAlignment="1" applyProtection="1">
      <alignment horizontal="right" vertical="center"/>
    </xf>
    <xf numFmtId="176" fontId="100" fillId="0" borderId="0" xfId="0" applyNumberFormat="1" applyFont="1" applyAlignment="1">
      <alignment horizontal="right" vertical="center"/>
    </xf>
    <xf numFmtId="176" fontId="87" fillId="0" borderId="0" xfId="492" applyNumberFormat="1" applyFont="1" applyFill="1" applyBorder="1" applyAlignment="1">
      <alignment horizontal="right" vertical="center"/>
    </xf>
    <xf numFmtId="176" fontId="100" fillId="0" borderId="0" xfId="492" applyNumberFormat="1" applyFont="1" applyFill="1" applyBorder="1" applyAlignment="1" applyProtection="1">
      <alignment horizontal="right" vertical="center"/>
    </xf>
    <xf numFmtId="176" fontId="100" fillId="0" borderId="0" xfId="492" applyNumberFormat="1" applyFont="1" applyFill="1" applyBorder="1" applyAlignment="1">
      <alignment horizontal="right" vertical="center"/>
    </xf>
    <xf numFmtId="0" fontId="128" fillId="0" borderId="10" xfId="0" applyFont="1" applyBorder="1" applyAlignment="1">
      <alignment horizontal="center" vertical="center" wrapText="1"/>
    </xf>
    <xf numFmtId="176" fontId="128" fillId="0" borderId="27" xfId="0" applyNumberFormat="1" applyFont="1" applyFill="1" applyBorder="1" applyAlignment="1">
      <alignment horizontal="right" vertical="center"/>
    </xf>
    <xf numFmtId="176" fontId="128" fillId="0" borderId="10" xfId="0" applyNumberFormat="1" applyFont="1" applyFill="1" applyBorder="1" applyAlignment="1">
      <alignment horizontal="right" vertical="center"/>
    </xf>
    <xf numFmtId="0" fontId="101" fillId="0" borderId="0" xfId="0" applyFont="1" applyBorder="1" applyAlignment="1">
      <alignment vertical="center"/>
    </xf>
    <xf numFmtId="176" fontId="87" fillId="0" borderId="0" xfId="0" applyNumberFormat="1" applyFont="1" applyFill="1" applyAlignment="1">
      <alignment horizontal="right" vertical="center"/>
    </xf>
    <xf numFmtId="0" fontId="86" fillId="27" borderId="19" xfId="0" applyFont="1" applyFill="1" applyBorder="1" applyAlignment="1">
      <alignment horizontal="center" vertical="center" wrapText="1"/>
    </xf>
    <xf numFmtId="0" fontId="86" fillId="27" borderId="20" xfId="0" applyFont="1" applyFill="1" applyBorder="1" applyAlignment="1">
      <alignment horizontal="center" vertical="center" wrapText="1"/>
    </xf>
    <xf numFmtId="0" fontId="86" fillId="27" borderId="27" xfId="0" applyFont="1" applyFill="1" applyBorder="1" applyAlignment="1">
      <alignment horizontal="center" vertical="center" shrinkToFit="1"/>
    </xf>
    <xf numFmtId="0" fontId="86" fillId="27" borderId="46" xfId="0" applyFont="1" applyFill="1" applyBorder="1" applyAlignment="1">
      <alignment horizontal="center" vertical="top" wrapText="1"/>
    </xf>
    <xf numFmtId="0" fontId="86" fillId="27" borderId="46" xfId="0" applyFont="1" applyFill="1" applyBorder="1" applyAlignment="1">
      <alignment horizontal="center" vertical="top" shrinkToFit="1"/>
    </xf>
    <xf numFmtId="0" fontId="86" fillId="27" borderId="27" xfId="0" applyFont="1" applyFill="1" applyBorder="1" applyAlignment="1">
      <alignment horizontal="center" vertical="top" shrinkToFit="1"/>
    </xf>
    <xf numFmtId="0" fontId="86" fillId="27" borderId="27" xfId="0" applyFont="1" applyFill="1" applyBorder="1" applyAlignment="1">
      <alignment horizontal="center" vertical="top" wrapText="1"/>
    </xf>
    <xf numFmtId="0" fontId="86" fillId="0" borderId="0" xfId="0" applyFont="1" applyFill="1">
      <alignment vertical="center"/>
    </xf>
    <xf numFmtId="0" fontId="87" fillId="27" borderId="23" xfId="0" applyFont="1" applyFill="1" applyBorder="1" applyAlignment="1">
      <alignment horizontal="center" wrapText="1"/>
    </xf>
    <xf numFmtId="0" fontId="87" fillId="27" borderId="22" xfId="0" applyFont="1" applyFill="1" applyBorder="1" applyAlignment="1">
      <alignment horizontal="center" wrapText="1"/>
    </xf>
    <xf numFmtId="176" fontId="87" fillId="27" borderId="22" xfId="524" applyFont="1" applyFill="1" applyBorder="1" applyAlignment="1">
      <alignment horizontal="center" wrapText="1"/>
    </xf>
    <xf numFmtId="176" fontId="87" fillId="27" borderId="23" xfId="524" applyFont="1" applyFill="1" applyBorder="1" applyAlignment="1">
      <alignment horizontal="center" wrapText="1"/>
    </xf>
    <xf numFmtId="176" fontId="95" fillId="27" borderId="19" xfId="523" applyFont="1" applyFill="1" applyBorder="1" applyAlignment="1">
      <alignment vertical="center" wrapText="1"/>
    </xf>
    <xf numFmtId="176" fontId="95" fillId="27" borderId="19" xfId="524" applyFont="1" applyFill="1" applyBorder="1" applyAlignment="1">
      <alignment horizontal="center" vertical="center" wrapText="1"/>
    </xf>
    <xf numFmtId="176" fontId="95" fillId="27" borderId="20" xfId="524" applyFont="1" applyFill="1" applyBorder="1" applyAlignment="1">
      <alignment horizontal="center" vertical="center" wrapText="1"/>
    </xf>
    <xf numFmtId="176" fontId="87" fillId="0" borderId="20" xfId="0" applyNumberFormat="1" applyFont="1" applyFill="1" applyBorder="1" applyAlignment="1">
      <alignment vertical="center" wrapText="1"/>
    </xf>
    <xf numFmtId="176" fontId="87" fillId="0" borderId="0" xfId="0" applyNumberFormat="1" applyFont="1" applyFill="1" applyBorder="1" applyAlignment="1">
      <alignment horizontal="center" vertical="center" wrapText="1"/>
    </xf>
    <xf numFmtId="176" fontId="87" fillId="0" borderId="0" xfId="0" applyNumberFormat="1" applyFont="1" applyFill="1" applyBorder="1" applyAlignment="1">
      <alignment vertical="center" wrapText="1"/>
    </xf>
    <xf numFmtId="176" fontId="88" fillId="0" borderId="27" xfId="0" applyNumberFormat="1" applyFont="1" applyFill="1" applyBorder="1" applyAlignment="1">
      <alignment vertical="center" wrapText="1"/>
    </xf>
    <xf numFmtId="41" fontId="88" fillId="0" borderId="10" xfId="0" applyNumberFormat="1" applyFont="1" applyFill="1" applyBorder="1" applyAlignment="1">
      <alignment horizontal="center" vertical="center" wrapText="1"/>
    </xf>
    <xf numFmtId="176" fontId="88" fillId="0" borderId="10" xfId="0" applyNumberFormat="1" applyFont="1" applyFill="1" applyBorder="1" applyAlignment="1">
      <alignment vertical="center" wrapText="1"/>
    </xf>
    <xf numFmtId="176" fontId="86" fillId="27" borderId="19" xfId="524" applyFont="1" applyFill="1" applyBorder="1" applyAlignment="1">
      <alignment horizontal="center" vertical="center" wrapText="1"/>
    </xf>
    <xf numFmtId="176" fontId="95" fillId="27" borderId="19" xfId="523" applyFont="1" applyFill="1" applyBorder="1" applyAlignment="1">
      <alignment horizontal="center" wrapText="1"/>
    </xf>
    <xf numFmtId="3" fontId="86" fillId="27" borderId="19" xfId="0" applyNumberFormat="1" applyFont="1" applyFill="1" applyBorder="1" applyAlignment="1">
      <alignment horizontal="center" vertical="top" wrapText="1"/>
    </xf>
    <xf numFmtId="3" fontId="86" fillId="27" borderId="20" xfId="0" applyNumberFormat="1" applyFont="1" applyFill="1" applyBorder="1" applyAlignment="1">
      <alignment horizontal="center" vertical="top" wrapText="1"/>
    </xf>
    <xf numFmtId="3" fontId="86" fillId="27" borderId="46" xfId="0" applyNumberFormat="1" applyFont="1" applyFill="1" applyBorder="1" applyAlignment="1">
      <alignment horizontal="center" vertical="top" wrapText="1"/>
    </xf>
    <xf numFmtId="3" fontId="86" fillId="27" borderId="27" xfId="0" applyNumberFormat="1" applyFont="1" applyFill="1" applyBorder="1" applyAlignment="1">
      <alignment horizontal="center" vertical="top" wrapText="1"/>
    </xf>
    <xf numFmtId="0" fontId="42" fillId="0" borderId="0" xfId="0" applyFont="1" applyFill="1" applyAlignment="1">
      <alignment vertical="center"/>
    </xf>
    <xf numFmtId="3" fontId="87" fillId="27" borderId="28" xfId="0" applyNumberFormat="1" applyFont="1" applyFill="1" applyBorder="1" applyAlignment="1">
      <alignment horizontal="center" vertical="center" wrapText="1"/>
    </xf>
    <xf numFmtId="3" fontId="87" fillId="27" borderId="29" xfId="0" applyNumberFormat="1" applyFont="1" applyFill="1" applyBorder="1" applyAlignment="1">
      <alignment horizontal="center" vertical="center" wrapText="1"/>
    </xf>
    <xf numFmtId="3" fontId="87" fillId="27" borderId="28" xfId="0" applyNumberFormat="1" applyFont="1" applyFill="1" applyBorder="1" applyAlignment="1">
      <alignment horizontal="center" vertical="center"/>
    </xf>
    <xf numFmtId="3" fontId="87" fillId="27" borderId="29" xfId="0" applyNumberFormat="1" applyFont="1" applyFill="1" applyBorder="1" applyAlignment="1">
      <alignment horizontal="center" vertical="center"/>
    </xf>
    <xf numFmtId="194" fontId="91" fillId="27" borderId="46" xfId="0" applyNumberFormat="1" applyFont="1" applyFill="1" applyBorder="1" applyAlignment="1">
      <alignment horizontal="center" vertical="center" wrapText="1"/>
    </xf>
    <xf numFmtId="194" fontId="91" fillId="27" borderId="27" xfId="0" applyNumberFormat="1" applyFont="1" applyFill="1" applyBorder="1" applyAlignment="1">
      <alignment horizontal="center" vertical="center" wrapText="1"/>
    </xf>
    <xf numFmtId="0" fontId="86" fillId="27" borderId="41" xfId="0" applyFont="1" applyFill="1" applyBorder="1" applyAlignment="1">
      <alignment horizontal="center" wrapText="1"/>
    </xf>
    <xf numFmtId="0" fontId="86" fillId="27" borderId="42" xfId="0" applyFont="1" applyFill="1" applyBorder="1" applyAlignment="1">
      <alignment horizontal="center" wrapText="1"/>
    </xf>
    <xf numFmtId="194" fontId="95" fillId="27" borderId="46" xfId="0" applyNumberFormat="1" applyFont="1" applyFill="1" applyBorder="1" applyAlignment="1">
      <alignment horizontal="center" vertical="center" wrapText="1"/>
    </xf>
    <xf numFmtId="194" fontId="95" fillId="27" borderId="27" xfId="0" applyNumberFormat="1" applyFont="1" applyFill="1" applyBorder="1" applyAlignment="1">
      <alignment horizontal="center" vertical="center" wrapText="1"/>
    </xf>
    <xf numFmtId="0" fontId="86" fillId="0" borderId="33" xfId="0" applyFont="1" applyFill="1" applyBorder="1" applyAlignment="1">
      <alignment vertical="center"/>
    </xf>
    <xf numFmtId="0" fontId="87" fillId="0" borderId="0" xfId="0" applyFont="1" applyBorder="1">
      <alignment vertical="center"/>
    </xf>
    <xf numFmtId="0" fontId="86" fillId="0" borderId="33" xfId="0" applyFont="1" applyBorder="1">
      <alignment vertical="center"/>
    </xf>
    <xf numFmtId="0" fontId="86" fillId="27" borderId="23" xfId="0" applyFont="1" applyFill="1" applyBorder="1" applyAlignment="1">
      <alignment horizontal="center" vertical="center" wrapText="1"/>
    </xf>
    <xf numFmtId="0" fontId="86" fillId="0" borderId="33" xfId="0" applyFont="1" applyBorder="1" applyAlignment="1"/>
    <xf numFmtId="0" fontId="166" fillId="0" borderId="0" xfId="498" applyFont="1" applyFill="1" applyAlignment="1">
      <alignment vertical="top"/>
    </xf>
    <xf numFmtId="0" fontId="86" fillId="27" borderId="21" xfId="498" applyFont="1" applyFill="1" applyBorder="1" applyAlignment="1">
      <alignment horizontal="centerContinuous" vertical="center"/>
    </xf>
    <xf numFmtId="0" fontId="87" fillId="27" borderId="29" xfId="498" applyFont="1" applyFill="1" applyBorder="1" applyAlignment="1">
      <alignment horizontal="centerContinuous"/>
    </xf>
    <xf numFmtId="0" fontId="87" fillId="27" borderId="33" xfId="498" applyFont="1" applyFill="1" applyBorder="1" applyAlignment="1">
      <alignment horizontal="centerContinuous"/>
    </xf>
    <xf numFmtId="0" fontId="86" fillId="27" borderId="17" xfId="498" applyFont="1" applyFill="1" applyBorder="1" applyAlignment="1">
      <alignment horizontal="centerContinuous" vertical="top"/>
    </xf>
    <xf numFmtId="0" fontId="86" fillId="27" borderId="21" xfId="498" applyFont="1" applyFill="1" applyBorder="1" applyAlignment="1">
      <alignment horizontal="centerContinuous" vertical="top"/>
    </xf>
    <xf numFmtId="0" fontId="86" fillId="27" borderId="23" xfId="498" applyFont="1" applyFill="1" applyBorder="1" applyAlignment="1">
      <alignment horizontal="center"/>
    </xf>
    <xf numFmtId="0" fontId="86" fillId="27" borderId="19" xfId="498" applyFont="1" applyFill="1" applyBorder="1" applyAlignment="1">
      <alignment horizontal="center"/>
    </xf>
    <xf numFmtId="0" fontId="86" fillId="27" borderId="16" xfId="498" applyFont="1" applyFill="1" applyBorder="1" applyAlignment="1">
      <alignment horizontal="center"/>
    </xf>
    <xf numFmtId="0" fontId="86" fillId="27" borderId="22" xfId="498" applyFont="1" applyFill="1" applyBorder="1" applyAlignment="1">
      <alignment horizontal="center"/>
    </xf>
    <xf numFmtId="0" fontId="86" fillId="27" borderId="0" xfId="498" applyFont="1" applyFill="1" applyBorder="1" applyAlignment="1">
      <alignment horizontal="center"/>
    </xf>
    <xf numFmtId="0" fontId="101" fillId="27" borderId="18" xfId="498" applyFont="1" applyFill="1" applyBorder="1" applyAlignment="1">
      <alignment horizontal="center" vertical="center"/>
    </xf>
    <xf numFmtId="0" fontId="101" fillId="27" borderId="17" xfId="498" applyFont="1" applyFill="1" applyBorder="1" applyAlignment="1">
      <alignment vertical="center"/>
    </xf>
    <xf numFmtId="0" fontId="101" fillId="27" borderId="17" xfId="498" applyFont="1" applyFill="1" applyBorder="1" applyAlignment="1">
      <alignment horizontal="centerContinuous" vertical="center"/>
    </xf>
    <xf numFmtId="0" fontId="100" fillId="27" borderId="33" xfId="498" applyFont="1" applyFill="1" applyBorder="1" applyAlignment="1">
      <alignment horizontal="centerContinuous"/>
    </xf>
    <xf numFmtId="0" fontId="101" fillId="27" borderId="22" xfId="498" applyFont="1" applyFill="1" applyBorder="1" applyAlignment="1">
      <alignment horizontal="center"/>
    </xf>
    <xf numFmtId="0" fontId="101" fillId="27" borderId="16" xfId="498" applyFont="1" applyFill="1" applyBorder="1" applyAlignment="1">
      <alignment horizontal="center"/>
    </xf>
    <xf numFmtId="0" fontId="101" fillId="27" borderId="0" xfId="498" applyFont="1" applyFill="1" applyBorder="1" applyAlignment="1">
      <alignment horizontal="center"/>
    </xf>
    <xf numFmtId="0" fontId="86" fillId="27" borderId="27" xfId="498" applyFont="1" applyFill="1" applyBorder="1" applyAlignment="1">
      <alignment horizontal="center" vertical="top"/>
    </xf>
    <xf numFmtId="0" fontId="86" fillId="27" borderId="46" xfId="498" applyFont="1" applyFill="1" applyBorder="1" applyAlignment="1">
      <alignment horizontal="center" vertical="top"/>
    </xf>
    <xf numFmtId="0" fontId="86" fillId="27" borderId="35" xfId="498" applyFont="1" applyFill="1" applyBorder="1" applyAlignment="1">
      <alignment horizontal="center" vertical="top"/>
    </xf>
    <xf numFmtId="0" fontId="86" fillId="27" borderId="10" xfId="498" applyFont="1" applyFill="1" applyBorder="1" applyAlignment="1">
      <alignment horizontal="center" vertical="top"/>
    </xf>
    <xf numFmtId="0" fontId="101" fillId="27" borderId="46" xfId="498" applyFont="1" applyFill="1" applyBorder="1" applyAlignment="1">
      <alignment horizontal="center" vertical="top"/>
    </xf>
    <xf numFmtId="0" fontId="101" fillId="27" borderId="35" xfId="498" applyFont="1" applyFill="1" applyBorder="1" applyAlignment="1">
      <alignment horizontal="center" vertical="top"/>
    </xf>
    <xf numFmtId="0" fontId="101" fillId="27" borderId="10" xfId="498" applyFont="1" applyFill="1" applyBorder="1" applyAlignment="1">
      <alignment horizontal="center" vertical="top"/>
    </xf>
    <xf numFmtId="3" fontId="87" fillId="27" borderId="19" xfId="0" applyNumberFormat="1" applyFont="1" applyFill="1" applyBorder="1" applyAlignment="1">
      <alignment horizontal="center" vertical="center"/>
    </xf>
    <xf numFmtId="3" fontId="87" fillId="27" borderId="20" xfId="0" applyNumberFormat="1" applyFont="1" applyFill="1" applyBorder="1" applyAlignment="1">
      <alignment horizontal="center" vertical="center"/>
    </xf>
    <xf numFmtId="3" fontId="87" fillId="27" borderId="0" xfId="0" applyNumberFormat="1" applyFont="1" applyFill="1" applyBorder="1" applyAlignment="1">
      <alignment vertical="center"/>
    </xf>
    <xf numFmtId="3" fontId="100" fillId="27" borderId="20" xfId="0" applyNumberFormat="1" applyFont="1" applyFill="1" applyBorder="1" applyAlignment="1">
      <alignment horizontal="center" vertical="center"/>
    </xf>
    <xf numFmtId="3" fontId="100" fillId="27" borderId="0" xfId="0" applyNumberFormat="1" applyFont="1" applyFill="1" applyBorder="1" applyAlignment="1">
      <alignment vertical="center"/>
    </xf>
    <xf numFmtId="3" fontId="87" fillId="27" borderId="19" xfId="0" applyNumberFormat="1" applyFont="1" applyFill="1" applyBorder="1" applyAlignment="1"/>
    <xf numFmtId="3" fontId="87" fillId="27" borderId="19" xfId="0" applyNumberFormat="1" applyFont="1" applyFill="1" applyBorder="1" applyAlignment="1">
      <alignment horizontal="center"/>
    </xf>
    <xf numFmtId="3" fontId="87" fillId="27" borderId="22" xfId="497" applyNumberFormat="1" applyFont="1" applyFill="1" applyBorder="1" applyAlignment="1">
      <alignment horizontal="center"/>
    </xf>
    <xf numFmtId="3" fontId="87" fillId="27" borderId="22" xfId="0" applyNumberFormat="1" applyFont="1" applyFill="1" applyBorder="1" applyAlignment="1">
      <alignment horizontal="center"/>
    </xf>
    <xf numFmtId="3" fontId="87" fillId="27" borderId="20" xfId="0" applyNumberFormat="1" applyFont="1" applyFill="1" applyBorder="1" applyAlignment="1"/>
    <xf numFmtId="3" fontId="144" fillId="27" borderId="23" xfId="0" applyNumberFormat="1" applyFont="1" applyFill="1" applyBorder="1" applyAlignment="1">
      <alignment horizontal="center"/>
    </xf>
    <xf numFmtId="3" fontId="91" fillId="27" borderId="46" xfId="0" applyNumberFormat="1" applyFont="1" applyFill="1" applyBorder="1" applyAlignment="1">
      <alignment horizontal="center" vertical="center"/>
    </xf>
    <xf numFmtId="3" fontId="86" fillId="27" borderId="46" xfId="0" applyNumberFormat="1" applyFont="1" applyFill="1" applyBorder="1" applyAlignment="1">
      <alignment horizontal="center" vertical="top"/>
    </xf>
    <xf numFmtId="3" fontId="86" fillId="27" borderId="46" xfId="497" applyNumberFormat="1" applyFont="1" applyFill="1" applyBorder="1" applyAlignment="1">
      <alignment horizontal="center" vertical="top"/>
    </xf>
    <xf numFmtId="3" fontId="86" fillId="27" borderId="27" xfId="497" applyNumberFormat="1" applyFont="1" applyFill="1" applyBorder="1" applyAlignment="1">
      <alignment horizontal="center" vertical="top"/>
    </xf>
    <xf numFmtId="3" fontId="101" fillId="27" borderId="46" xfId="0" applyNumberFormat="1" applyFont="1" applyFill="1" applyBorder="1" applyAlignment="1">
      <alignment horizontal="center" vertical="center"/>
    </xf>
    <xf numFmtId="3" fontId="101" fillId="27" borderId="46" xfId="0" applyNumberFormat="1" applyFont="1" applyFill="1" applyBorder="1" applyAlignment="1">
      <alignment horizontal="center" vertical="top"/>
    </xf>
    <xf numFmtId="3" fontId="101" fillId="27" borderId="27" xfId="0" applyNumberFormat="1" applyFont="1" applyFill="1" applyBorder="1" applyAlignment="1">
      <alignment horizontal="center" vertical="top"/>
    </xf>
    <xf numFmtId="3" fontId="101" fillId="27" borderId="35" xfId="0" applyNumberFormat="1" applyFont="1" applyFill="1" applyBorder="1" applyAlignment="1">
      <alignment horizontal="center" vertical="top"/>
    </xf>
    <xf numFmtId="0" fontId="86" fillId="0" borderId="0" xfId="498" applyFont="1" applyFill="1" applyBorder="1" applyAlignment="1">
      <alignment horizontal="right" vertical="top"/>
    </xf>
    <xf numFmtId="0" fontId="141" fillId="27" borderId="31" xfId="498" applyFont="1" applyFill="1" applyBorder="1" applyAlignment="1">
      <alignment horizontal="centerContinuous" vertical="center"/>
    </xf>
    <xf numFmtId="0" fontId="141" fillId="27" borderId="36" xfId="498" applyFont="1" applyFill="1" applyBorder="1" applyAlignment="1">
      <alignment horizontal="centerContinuous" vertical="center"/>
    </xf>
    <xf numFmtId="0" fontId="87" fillId="27" borderId="37" xfId="498" applyFont="1" applyFill="1" applyBorder="1" applyAlignment="1">
      <alignment horizontal="centerContinuous" vertical="center"/>
    </xf>
    <xf numFmtId="0" fontId="141" fillId="27" borderId="4" xfId="498" applyFont="1" applyFill="1" applyBorder="1" applyAlignment="1">
      <alignment horizontal="centerContinuous" vertical="center"/>
    </xf>
    <xf numFmtId="0" fontId="86" fillId="27" borderId="20" xfId="498" applyFont="1" applyFill="1" applyBorder="1" applyAlignment="1">
      <alignment horizontal="center"/>
    </xf>
    <xf numFmtId="0" fontId="101" fillId="27" borderId="19" xfId="498" applyFont="1" applyFill="1" applyBorder="1" applyAlignment="1">
      <alignment horizontal="center" vertical="center"/>
    </xf>
    <xf numFmtId="0" fontId="101" fillId="27" borderId="46" xfId="498" applyFont="1" applyFill="1" applyBorder="1" applyAlignment="1">
      <alignment horizontal="center" vertical="center"/>
    </xf>
    <xf numFmtId="0" fontId="101" fillId="27" borderId="10" xfId="498" applyFont="1" applyFill="1" applyBorder="1" applyAlignment="1">
      <alignment horizontal="center" vertical="center"/>
    </xf>
    <xf numFmtId="0" fontId="101" fillId="0" borderId="0" xfId="498" applyFont="1" applyFill="1" applyAlignment="1"/>
    <xf numFmtId="41" fontId="87" fillId="0" borderId="20" xfId="0" applyNumberFormat="1" applyFont="1" applyFill="1" applyBorder="1" applyAlignment="1">
      <alignment horizontal="center" vertical="center" wrapText="1"/>
    </xf>
    <xf numFmtId="41" fontId="87" fillId="0" borderId="0" xfId="492" applyFont="1" applyFill="1" applyBorder="1" applyAlignment="1">
      <alignment horizontal="center" vertical="center" wrapText="1"/>
    </xf>
    <xf numFmtId="41" fontId="88" fillId="0" borderId="27" xfId="0" applyNumberFormat="1" applyFont="1" applyFill="1" applyBorder="1" applyAlignment="1">
      <alignment horizontal="center" vertical="center" wrapText="1"/>
    </xf>
    <xf numFmtId="0" fontId="86" fillId="27" borderId="44" xfId="0" applyFont="1" applyFill="1" applyBorder="1" applyAlignment="1">
      <alignment horizontal="center" vertical="center" wrapText="1"/>
    </xf>
    <xf numFmtId="0" fontId="86" fillId="27" borderId="45" xfId="0" applyFont="1" applyFill="1" applyBorder="1" applyAlignment="1">
      <alignment horizontal="center" vertical="center" wrapText="1"/>
    </xf>
    <xf numFmtId="0" fontId="88" fillId="0" borderId="0" xfId="0" applyFont="1" applyFill="1">
      <alignment vertical="center"/>
    </xf>
    <xf numFmtId="0" fontId="86" fillId="0" borderId="0" xfId="0" applyFont="1" applyFill="1" applyAlignment="1">
      <alignment horizontal="right" vertical="center"/>
    </xf>
    <xf numFmtId="0" fontId="86" fillId="27" borderId="22" xfId="0" applyFont="1" applyFill="1" applyBorder="1" applyAlignment="1">
      <alignment horizontal="center" wrapText="1"/>
    </xf>
    <xf numFmtId="0" fontId="86" fillId="27" borderId="23" xfId="0" applyFont="1" applyFill="1" applyBorder="1" applyAlignment="1">
      <alignment horizontal="center" wrapText="1"/>
    </xf>
    <xf numFmtId="0" fontId="96" fillId="27" borderId="22" xfId="0" applyFont="1" applyFill="1" applyBorder="1" applyAlignment="1">
      <alignment horizontal="center" wrapText="1"/>
    </xf>
    <xf numFmtId="0" fontId="96" fillId="27" borderId="23" xfId="0" applyFont="1" applyFill="1" applyBorder="1" applyAlignment="1">
      <alignment horizontal="center" wrapText="1"/>
    </xf>
    <xf numFmtId="176" fontId="86" fillId="0" borderId="0" xfId="500" applyNumberFormat="1" applyFont="1" applyFill="1" applyBorder="1" applyAlignment="1" applyProtection="1">
      <alignment vertical="center"/>
    </xf>
    <xf numFmtId="0" fontId="91" fillId="27" borderId="35" xfId="0" applyFont="1" applyFill="1" applyBorder="1" applyAlignment="1">
      <alignment horizontal="center" vertical="top" wrapText="1"/>
    </xf>
    <xf numFmtId="0" fontId="86" fillId="27" borderId="35" xfId="0" applyFont="1" applyFill="1" applyBorder="1" applyAlignment="1">
      <alignment horizontal="center" vertical="top" wrapText="1"/>
    </xf>
    <xf numFmtId="0" fontId="86" fillId="27" borderId="10" xfId="0" applyFont="1" applyFill="1" applyBorder="1" applyAlignment="1">
      <alignment horizontal="center" vertical="top" wrapText="1"/>
    </xf>
    <xf numFmtId="0" fontId="96" fillId="27" borderId="46" xfId="0" applyFont="1" applyFill="1" applyBorder="1" applyAlignment="1">
      <alignment horizontal="center" vertical="top" wrapText="1"/>
    </xf>
    <xf numFmtId="0" fontId="96" fillId="27" borderId="27" xfId="0" applyFont="1" applyFill="1" applyBorder="1" applyAlignment="1">
      <alignment horizontal="center" vertical="top" wrapText="1"/>
    </xf>
    <xf numFmtId="176" fontId="87" fillId="0" borderId="0" xfId="500" applyNumberFormat="1" applyFont="1" applyFill="1" applyBorder="1" applyAlignment="1" applyProtection="1">
      <alignment vertical="center"/>
    </xf>
    <xf numFmtId="41" fontId="87" fillId="0" borderId="0" xfId="500" applyNumberFormat="1" applyFont="1" applyFill="1" applyBorder="1" applyAlignment="1" applyProtection="1">
      <alignment vertical="center"/>
    </xf>
    <xf numFmtId="41" fontId="88" fillId="0" borderId="0" xfId="500" applyNumberFormat="1" applyFont="1" applyFill="1" applyBorder="1" applyAlignment="1" applyProtection="1">
      <alignment vertical="center"/>
    </xf>
    <xf numFmtId="176" fontId="87" fillId="0" borderId="0" xfId="501" applyNumberFormat="1" applyFont="1" applyFill="1" applyBorder="1" applyAlignment="1" applyProtection="1">
      <alignment vertical="center"/>
      <protection locked="0"/>
    </xf>
    <xf numFmtId="41" fontId="87" fillId="0" borderId="0" xfId="501" applyNumberFormat="1" applyFont="1" applyFill="1" applyBorder="1" applyAlignment="1" applyProtection="1">
      <alignment vertical="center"/>
      <protection locked="0"/>
    </xf>
    <xf numFmtId="41" fontId="88" fillId="0" borderId="0" xfId="501" applyNumberFormat="1" applyFont="1" applyFill="1" applyBorder="1" applyAlignment="1" applyProtection="1">
      <alignment vertical="center"/>
      <protection locked="0"/>
    </xf>
    <xf numFmtId="176" fontId="87" fillId="0" borderId="10" xfId="501" applyNumberFormat="1" applyFont="1" applyFill="1" applyBorder="1" applyAlignment="1" applyProtection="1">
      <alignment vertical="center"/>
      <protection locked="0"/>
    </xf>
    <xf numFmtId="41" fontId="87" fillId="0" borderId="10" xfId="501" applyNumberFormat="1" applyFont="1" applyFill="1" applyBorder="1" applyAlignment="1" applyProtection="1">
      <alignment vertical="center"/>
      <protection locked="0"/>
    </xf>
    <xf numFmtId="41" fontId="88" fillId="0" borderId="10" xfId="501" applyNumberFormat="1" applyFont="1" applyFill="1" applyBorder="1" applyAlignment="1" applyProtection="1">
      <alignment vertical="center"/>
      <protection locked="0"/>
    </xf>
    <xf numFmtId="0" fontId="87" fillId="0" borderId="35" xfId="498" applyFont="1" applyFill="1" applyBorder="1" applyAlignment="1" applyProtection="1">
      <alignment horizontal="center" vertical="center"/>
    </xf>
    <xf numFmtId="0" fontId="144" fillId="0" borderId="16" xfId="498" applyFont="1" applyFill="1" applyBorder="1" applyAlignment="1" applyProtection="1">
      <alignment horizontal="center" vertical="center" wrapText="1"/>
    </xf>
    <xf numFmtId="0" fontId="89" fillId="0" borderId="0" xfId="498" applyFont="1" applyFill="1" applyBorder="1" applyAlignment="1">
      <alignment vertical="center"/>
    </xf>
    <xf numFmtId="0" fontId="87" fillId="27" borderId="30" xfId="498" applyFont="1" applyFill="1" applyBorder="1" applyAlignment="1">
      <alignment horizontal="centerContinuous" vertical="center"/>
    </xf>
    <xf numFmtId="0" fontId="86" fillId="27" borderId="25" xfId="498" applyFont="1" applyFill="1" applyBorder="1" applyAlignment="1" applyProtection="1">
      <alignment horizontal="center"/>
    </xf>
    <xf numFmtId="0" fontId="86" fillId="27" borderId="16" xfId="498" applyFont="1" applyFill="1" applyBorder="1" applyAlignment="1" applyProtection="1">
      <alignment horizontal="center"/>
    </xf>
    <xf numFmtId="0" fontId="86" fillId="27" borderId="19" xfId="498" applyFont="1" applyFill="1" applyBorder="1" applyAlignment="1" applyProtection="1">
      <alignment horizontal="center"/>
    </xf>
    <xf numFmtId="0" fontId="86" fillId="27" borderId="22" xfId="498" applyFont="1" applyFill="1" applyBorder="1" applyAlignment="1" applyProtection="1">
      <alignment horizontal="center"/>
    </xf>
    <xf numFmtId="0" fontId="86" fillId="27" borderId="23" xfId="498" applyFont="1" applyFill="1" applyBorder="1" applyAlignment="1" applyProtection="1">
      <alignment horizontal="center"/>
    </xf>
    <xf numFmtId="0" fontId="86" fillId="27" borderId="35" xfId="498" applyFont="1" applyFill="1" applyBorder="1" applyAlignment="1" applyProtection="1">
      <alignment horizontal="center" vertical="top" shrinkToFit="1"/>
    </xf>
    <xf numFmtId="0" fontId="86" fillId="27" borderId="46" xfId="498" applyFont="1" applyFill="1" applyBorder="1" applyAlignment="1" applyProtection="1">
      <alignment horizontal="center" vertical="top" shrinkToFit="1"/>
    </xf>
    <xf numFmtId="0" fontId="86" fillId="27" borderId="27" xfId="498" applyFont="1" applyFill="1" applyBorder="1" applyAlignment="1" applyProtection="1">
      <alignment horizontal="center" vertical="top" shrinkToFit="1"/>
    </xf>
    <xf numFmtId="0" fontId="112" fillId="0" borderId="0" xfId="517" applyNumberFormat="1" applyFont="1">
      <alignment vertical="center"/>
    </xf>
    <xf numFmtId="0" fontId="110" fillId="29" borderId="0" xfId="517" applyNumberFormat="1" applyFont="1" applyFill="1" applyAlignment="1"/>
    <xf numFmtId="0" fontId="112" fillId="27" borderId="29" xfId="517" applyNumberFormat="1" applyFont="1" applyFill="1" applyBorder="1" applyAlignment="1">
      <alignment horizontal="center" vertical="center"/>
    </xf>
    <xf numFmtId="0" fontId="112" fillId="27" borderId="35" xfId="517" applyNumberFormat="1" applyFont="1" applyFill="1" applyBorder="1" applyAlignment="1">
      <alignment horizontal="center" vertical="center"/>
    </xf>
    <xf numFmtId="0" fontId="112" fillId="27" borderId="27" xfId="517" applyNumberFormat="1" applyFont="1" applyFill="1" applyBorder="1" applyAlignment="1">
      <alignment horizontal="center" vertical="center"/>
    </xf>
    <xf numFmtId="0" fontId="112" fillId="27" borderId="45" xfId="517" applyNumberFormat="1" applyFont="1" applyFill="1" applyBorder="1" applyAlignment="1">
      <alignment horizontal="center" vertical="center"/>
    </xf>
    <xf numFmtId="0" fontId="112" fillId="27" borderId="44" xfId="517" applyNumberFormat="1" applyFont="1" applyFill="1" applyBorder="1" applyAlignment="1">
      <alignment horizontal="center" vertical="center"/>
    </xf>
    <xf numFmtId="0" fontId="110" fillId="29" borderId="0" xfId="517" applyNumberFormat="1" applyFont="1" applyFill="1" applyAlignment="1">
      <alignment horizontal="left"/>
    </xf>
    <xf numFmtId="0" fontId="112" fillId="0" borderId="0" xfId="517" applyNumberFormat="1" applyFont="1" applyFill="1" applyAlignment="1">
      <alignment horizontal="center" vertical="center"/>
    </xf>
    <xf numFmtId="0" fontId="110" fillId="27" borderId="10" xfId="520" applyNumberFormat="1" applyFont="1" applyFill="1" applyBorder="1" applyAlignment="1">
      <alignment horizontal="center" vertical="center" wrapText="1"/>
    </xf>
    <xf numFmtId="0" fontId="110" fillId="27" borderId="46" xfId="520" applyNumberFormat="1" applyFont="1" applyFill="1" applyBorder="1" applyAlignment="1">
      <alignment horizontal="center" vertical="center" wrapText="1"/>
    </xf>
    <xf numFmtId="0" fontId="101" fillId="27" borderId="46" xfId="520" applyNumberFormat="1" applyFont="1" applyFill="1" applyBorder="1" applyAlignment="1">
      <alignment horizontal="center" vertical="center" wrapText="1"/>
    </xf>
    <xf numFmtId="0" fontId="101" fillId="27" borderId="10" xfId="520" applyNumberFormat="1" applyFont="1" applyFill="1" applyBorder="1" applyAlignment="1">
      <alignment horizontal="center" vertical="center" wrapText="1"/>
    </xf>
    <xf numFmtId="0" fontId="110" fillId="27" borderId="35" xfId="520" applyNumberFormat="1" applyFont="1" applyFill="1" applyBorder="1" applyAlignment="1">
      <alignment horizontal="center" vertical="center" wrapText="1"/>
    </xf>
    <xf numFmtId="0" fontId="150" fillId="27" borderId="22" xfId="520" applyNumberFormat="1" applyFont="1" applyFill="1" applyBorder="1" applyAlignment="1">
      <alignment horizontal="center" wrapText="1"/>
    </xf>
    <xf numFmtId="0" fontId="110" fillId="27" borderId="22" xfId="520" applyNumberFormat="1" applyFont="1" applyFill="1" applyBorder="1" applyAlignment="1">
      <alignment horizontal="center" wrapText="1"/>
    </xf>
    <xf numFmtId="0" fontId="140" fillId="27" borderId="22" xfId="520" applyNumberFormat="1" applyFont="1" applyFill="1" applyBorder="1" applyAlignment="1">
      <alignment horizontal="center" wrapText="1"/>
    </xf>
    <xf numFmtId="0" fontId="140" fillId="27" borderId="23" xfId="520" applyNumberFormat="1" applyFont="1" applyFill="1" applyBorder="1" applyAlignment="1">
      <alignment horizontal="center" wrapText="1"/>
    </xf>
    <xf numFmtId="0" fontId="101" fillId="27" borderId="22" xfId="520" applyNumberFormat="1" applyFont="1" applyFill="1" applyBorder="1" applyAlignment="1">
      <alignment horizontal="center" wrapText="1"/>
    </xf>
    <xf numFmtId="0" fontId="171" fillId="27" borderId="23" xfId="520" applyNumberFormat="1" applyFont="1" applyFill="1" applyBorder="1" applyAlignment="1">
      <alignment horizontal="center" wrapText="1"/>
    </xf>
    <xf numFmtId="0" fontId="110" fillId="27" borderId="26" xfId="520" applyNumberFormat="1" applyFont="1" applyFill="1" applyBorder="1" applyAlignment="1">
      <alignment horizontal="center" wrapText="1"/>
    </xf>
    <xf numFmtId="0" fontId="110" fillId="27" borderId="25" xfId="520" applyNumberFormat="1" applyFont="1" applyFill="1" applyBorder="1" applyAlignment="1">
      <alignment horizontal="center" wrapText="1"/>
    </xf>
    <xf numFmtId="0" fontId="86" fillId="0" borderId="0" xfId="0" applyFont="1" applyFill="1" applyBorder="1" applyAlignment="1">
      <alignment horizontal="right" vertical="center"/>
    </xf>
    <xf numFmtId="0" fontId="87" fillId="27" borderId="28" xfId="0" applyFont="1" applyFill="1" applyBorder="1" applyAlignment="1">
      <alignment horizontal="center" vertical="center"/>
    </xf>
    <xf numFmtId="176" fontId="112" fillId="27" borderId="35" xfId="518" applyNumberFormat="1" applyFont="1" applyFill="1" applyBorder="1" applyAlignment="1">
      <alignment horizontal="center" vertical="center"/>
    </xf>
    <xf numFmtId="176" fontId="112" fillId="27" borderId="16" xfId="518" applyNumberFormat="1" applyFont="1" applyFill="1" applyBorder="1" applyAlignment="1">
      <alignment horizontal="center"/>
    </xf>
    <xf numFmtId="176" fontId="112" fillId="27" borderId="28" xfId="518" applyNumberFormat="1" applyFont="1" applyFill="1" applyBorder="1" applyAlignment="1">
      <alignment horizontal="center" vertical="center"/>
    </xf>
    <xf numFmtId="0" fontId="86" fillId="27" borderId="20" xfId="0" applyFont="1" applyFill="1" applyBorder="1" applyAlignment="1">
      <alignment horizontal="center" wrapText="1"/>
    </xf>
    <xf numFmtId="0" fontId="86" fillId="27" borderId="16" xfId="0" applyFont="1" applyFill="1" applyBorder="1" applyAlignment="1">
      <alignment horizontal="center" wrapText="1"/>
    </xf>
    <xf numFmtId="0" fontId="87" fillId="27" borderId="29" xfId="0" applyFont="1" applyFill="1" applyBorder="1" applyAlignment="1">
      <alignment horizontal="center" vertical="center" shrinkToFit="1"/>
    </xf>
    <xf numFmtId="0" fontId="141" fillId="27" borderId="44" xfId="0" applyFont="1" applyFill="1" applyBorder="1" applyAlignment="1">
      <alignment horizontal="center" vertical="center" wrapText="1"/>
    </xf>
    <xf numFmtId="0" fontId="141" fillId="27" borderId="45" xfId="0" applyFont="1" applyFill="1" applyBorder="1" applyAlignment="1">
      <alignment horizontal="center" vertical="center" wrapText="1"/>
    </xf>
    <xf numFmtId="0" fontId="86" fillId="27" borderId="46" xfId="0" applyFont="1" applyFill="1" applyBorder="1" applyAlignment="1">
      <alignment horizontal="center" vertical="center"/>
    </xf>
    <xf numFmtId="0" fontId="86" fillId="27" borderId="27" xfId="0" applyFont="1" applyFill="1" applyBorder="1" applyAlignment="1">
      <alignment horizontal="center" vertical="center"/>
    </xf>
    <xf numFmtId="0" fontId="141" fillId="27" borderId="44" xfId="503" applyNumberFormat="1" applyFont="1" applyFill="1" applyBorder="1" applyAlignment="1">
      <alignment horizontal="center" vertical="center" wrapText="1"/>
    </xf>
    <xf numFmtId="0" fontId="141" fillId="27" borderId="45" xfId="503" applyNumberFormat="1" applyFont="1" applyFill="1" applyBorder="1" applyAlignment="1">
      <alignment horizontal="center" vertical="center" wrapText="1"/>
    </xf>
    <xf numFmtId="176" fontId="174" fillId="27" borderId="35" xfId="503" applyFont="1" applyFill="1" applyBorder="1" applyAlignment="1">
      <alignment horizontal="center" vertical="center"/>
    </xf>
    <xf numFmtId="0" fontId="110" fillId="27" borderId="46" xfId="509" applyNumberFormat="1" applyFont="1" applyFill="1" applyBorder="1" applyAlignment="1">
      <alignment horizontal="center" vertical="center" wrapText="1"/>
    </xf>
    <xf numFmtId="200" fontId="100" fillId="0" borderId="0" xfId="506" applyNumberFormat="1" applyFont="1" applyFill="1">
      <alignment vertical="center"/>
    </xf>
    <xf numFmtId="200" fontId="128" fillId="0" borderId="0" xfId="506" applyNumberFormat="1" applyFont="1" applyFill="1">
      <alignment vertical="center"/>
    </xf>
    <xf numFmtId="0" fontId="110" fillId="27" borderId="27" xfId="506" applyNumberFormat="1" applyFont="1" applyFill="1" applyBorder="1" applyAlignment="1">
      <alignment horizontal="center" vertical="center"/>
    </xf>
    <xf numFmtId="0" fontId="86" fillId="27" borderId="19" xfId="0" applyFont="1" applyFill="1" applyBorder="1" applyAlignment="1">
      <alignment horizontal="center" vertical="center"/>
    </xf>
    <xf numFmtId="0" fontId="112" fillId="27" borderId="28" xfId="519" applyNumberFormat="1" applyFont="1" applyFill="1" applyBorder="1" applyAlignment="1">
      <alignment horizontal="center" vertical="center"/>
    </xf>
    <xf numFmtId="176" fontId="110" fillId="27" borderId="19" xfId="518" applyNumberFormat="1" applyFont="1" applyFill="1" applyBorder="1" applyAlignment="1">
      <alignment horizontal="center"/>
    </xf>
    <xf numFmtId="176" fontId="110" fillId="27" borderId="19" xfId="518" applyNumberFormat="1" applyFont="1" applyFill="1" applyBorder="1" applyAlignment="1">
      <alignment horizontal="center" shrinkToFit="1"/>
    </xf>
    <xf numFmtId="176" fontId="110" fillId="27" borderId="22" xfId="518" applyNumberFormat="1" applyFont="1" applyFill="1" applyBorder="1" applyAlignment="1">
      <alignment horizontal="center" shrinkToFit="1"/>
    </xf>
    <xf numFmtId="176" fontId="110" fillId="27" borderId="22" xfId="518" applyNumberFormat="1" applyFont="1" applyFill="1" applyBorder="1" applyAlignment="1">
      <alignment horizontal="center"/>
    </xf>
    <xf numFmtId="176" fontId="110" fillId="27" borderId="23" xfId="518" applyNumberFormat="1" applyFont="1" applyFill="1" applyBorder="1" applyAlignment="1">
      <alignment horizontal="center"/>
    </xf>
    <xf numFmtId="0" fontId="110" fillId="27" borderId="22" xfId="519" applyNumberFormat="1" applyFont="1" applyFill="1" applyBorder="1" applyAlignment="1">
      <alignment horizontal="center"/>
    </xf>
    <xf numFmtId="0" fontId="110" fillId="27" borderId="19" xfId="517" applyNumberFormat="1" applyFont="1" applyFill="1" applyBorder="1" applyAlignment="1">
      <alignment horizontal="center"/>
    </xf>
    <xf numFmtId="176" fontId="110" fillId="27" borderId="46" xfId="518" applyNumberFormat="1" applyFont="1" applyFill="1" applyBorder="1" applyAlignment="1">
      <alignment horizontal="center" vertical="center"/>
    </xf>
    <xf numFmtId="176" fontId="110" fillId="27" borderId="46" xfId="518" applyNumberFormat="1" applyFont="1" applyFill="1" applyBorder="1" applyAlignment="1">
      <alignment horizontal="center" vertical="center" shrinkToFit="1"/>
    </xf>
    <xf numFmtId="0" fontId="113" fillId="27" borderId="46" xfId="519" applyNumberFormat="1" applyFont="1" applyFill="1" applyBorder="1" applyAlignment="1">
      <alignment horizontal="center" vertical="center"/>
    </xf>
    <xf numFmtId="176" fontId="112" fillId="27" borderId="46" xfId="518" applyNumberFormat="1" applyFont="1" applyFill="1" applyBorder="1" applyAlignment="1">
      <alignment horizontal="center" vertical="center" shrinkToFit="1"/>
    </xf>
    <xf numFmtId="176" fontId="113" fillId="27" borderId="46" xfId="518" applyNumberFormat="1" applyFont="1" applyFill="1" applyBorder="1" applyAlignment="1">
      <alignment horizontal="center" vertical="center"/>
    </xf>
    <xf numFmtId="176" fontId="113" fillId="27" borderId="27" xfId="518" applyNumberFormat="1" applyFont="1" applyFill="1" applyBorder="1" applyAlignment="1">
      <alignment horizontal="center" vertical="center"/>
    </xf>
    <xf numFmtId="176" fontId="113" fillId="27" borderId="10" xfId="518" applyNumberFormat="1" applyFont="1" applyFill="1" applyBorder="1" applyAlignment="1">
      <alignment horizontal="center" vertical="center"/>
    </xf>
    <xf numFmtId="176" fontId="110" fillId="27" borderId="27" xfId="518" applyNumberFormat="1" applyFont="1" applyFill="1" applyBorder="1" applyAlignment="1">
      <alignment horizontal="center" vertical="center"/>
    </xf>
    <xf numFmtId="49" fontId="110" fillId="27" borderId="46" xfId="519" applyNumberFormat="1" applyFont="1" applyFill="1" applyBorder="1" applyAlignment="1">
      <alignment horizontal="center" vertical="center"/>
    </xf>
    <xf numFmtId="49" fontId="110" fillId="27" borderId="46" xfId="518" applyNumberFormat="1" applyFont="1" applyFill="1" applyBorder="1" applyAlignment="1">
      <alignment horizontal="center" vertical="center"/>
    </xf>
    <xf numFmtId="176" fontId="112" fillId="27" borderId="29" xfId="518" applyNumberFormat="1" applyFont="1" applyFill="1" applyBorder="1" applyAlignment="1">
      <alignment horizontal="center" vertical="center" wrapText="1"/>
    </xf>
    <xf numFmtId="176" fontId="112" fillId="27" borderId="20" xfId="518" applyNumberFormat="1" applyFont="1" applyFill="1" applyBorder="1" applyAlignment="1">
      <alignment horizontal="center"/>
    </xf>
    <xf numFmtId="176" fontId="110" fillId="27" borderId="20" xfId="518" applyNumberFormat="1" applyFont="1" applyFill="1" applyBorder="1" applyAlignment="1">
      <alignment horizontal="center"/>
    </xf>
    <xf numFmtId="0" fontId="143" fillId="27" borderId="22" xfId="449" applyFont="1" applyFill="1" applyBorder="1" applyAlignment="1">
      <alignment horizontal="center" wrapText="1"/>
    </xf>
    <xf numFmtId="176" fontId="143" fillId="27" borderId="22" xfId="504" applyFont="1" applyFill="1" applyBorder="1" applyAlignment="1">
      <alignment horizontal="center" wrapText="1"/>
    </xf>
    <xf numFmtId="176" fontId="143" fillId="27" borderId="23" xfId="504" applyFont="1" applyFill="1" applyBorder="1" applyAlignment="1">
      <alignment horizontal="center" wrapText="1"/>
    </xf>
    <xf numFmtId="0" fontId="143" fillId="27" borderId="46" xfId="449" applyFont="1" applyFill="1" applyBorder="1" applyAlignment="1">
      <alignment horizontal="center" vertical="top"/>
    </xf>
    <xf numFmtId="176" fontId="143" fillId="27" borderId="46" xfId="504" applyFont="1" applyFill="1" applyBorder="1" applyAlignment="1">
      <alignment horizontal="center" vertical="top"/>
    </xf>
    <xf numFmtId="176" fontId="143" fillId="27" borderId="27" xfId="504" applyFont="1" applyFill="1" applyBorder="1" applyAlignment="1">
      <alignment horizontal="center" vertical="top"/>
    </xf>
    <xf numFmtId="0" fontId="143" fillId="27" borderId="46" xfId="449" applyFont="1" applyFill="1" applyBorder="1" applyAlignment="1">
      <alignment horizontal="center" vertical="center"/>
    </xf>
    <xf numFmtId="176" fontId="143" fillId="27" borderId="46" xfId="504" applyFont="1" applyFill="1" applyBorder="1" applyAlignment="1">
      <alignment horizontal="center" vertical="center"/>
    </xf>
    <xf numFmtId="176" fontId="143" fillId="27" borderId="27" xfId="504" applyFont="1" applyFill="1" applyBorder="1" applyAlignment="1">
      <alignment horizontal="center" vertical="center"/>
    </xf>
    <xf numFmtId="41" fontId="100" fillId="0" borderId="0" xfId="449" applyNumberFormat="1" applyFont="1" applyAlignment="1">
      <alignment horizontal="center" vertical="center"/>
    </xf>
    <xf numFmtId="0" fontId="87" fillId="27" borderId="28" xfId="0" applyFont="1" applyFill="1" applyBorder="1" applyAlignment="1">
      <alignment horizontal="center" vertical="center" shrinkToFit="1"/>
    </xf>
    <xf numFmtId="0" fontId="87" fillId="27" borderId="19" xfId="0" applyFont="1" applyFill="1" applyBorder="1" applyAlignment="1">
      <alignment vertical="top"/>
    </xf>
    <xf numFmtId="0" fontId="87" fillId="27" borderId="19" xfId="0" applyFont="1" applyFill="1" applyBorder="1" applyAlignment="1">
      <alignment horizontal="center" vertical="top" wrapText="1"/>
    </xf>
    <xf numFmtId="0" fontId="87" fillId="27" borderId="19" xfId="0" applyFont="1" applyFill="1" applyBorder="1" applyAlignment="1">
      <alignment horizontal="center" vertical="top" shrinkToFit="1"/>
    </xf>
    <xf numFmtId="0" fontId="87" fillId="27" borderId="20" xfId="0" applyFont="1" applyFill="1" applyBorder="1" applyAlignment="1">
      <alignment horizontal="center" vertical="top" wrapText="1"/>
    </xf>
    <xf numFmtId="0" fontId="87" fillId="27" borderId="19" xfId="0" applyFont="1" applyFill="1" applyBorder="1" applyAlignment="1">
      <alignment horizontal="center" vertical="top"/>
    </xf>
    <xf numFmtId="176" fontId="87" fillId="27" borderId="22" xfId="524" applyFont="1" applyFill="1" applyBorder="1" applyAlignment="1">
      <alignment horizontal="center"/>
    </xf>
    <xf numFmtId="176" fontId="86" fillId="27" borderId="46" xfId="523" applyFont="1" applyFill="1" applyBorder="1" applyAlignment="1">
      <alignment horizontal="center" vertical="top" wrapText="1"/>
    </xf>
    <xf numFmtId="0" fontId="86" fillId="27" borderId="27" xfId="0" applyFont="1" applyFill="1" applyBorder="1" applyAlignment="1">
      <alignment horizontal="center" vertical="center" wrapText="1"/>
    </xf>
    <xf numFmtId="0" fontId="86" fillId="27" borderId="46" xfId="0" applyFont="1" applyFill="1" applyBorder="1" applyAlignment="1">
      <alignment horizontal="center" vertical="center" wrapText="1"/>
    </xf>
    <xf numFmtId="176" fontId="86" fillId="27" borderId="46" xfId="523" applyFont="1" applyFill="1" applyBorder="1" applyAlignment="1">
      <alignment horizontal="center" vertical="center" wrapText="1"/>
    </xf>
    <xf numFmtId="176" fontId="86" fillId="27" borderId="46" xfId="524" quotePrefix="1" applyFont="1" applyFill="1" applyBorder="1" applyAlignment="1">
      <alignment horizontal="center" vertical="center"/>
    </xf>
    <xf numFmtId="176" fontId="86" fillId="27" borderId="46" xfId="524" applyFont="1" applyFill="1" applyBorder="1" applyAlignment="1">
      <alignment horizontal="center" vertical="center"/>
    </xf>
    <xf numFmtId="176" fontId="86" fillId="27" borderId="27" xfId="524" applyFont="1" applyFill="1" applyBorder="1" applyAlignment="1">
      <alignment horizontal="center" vertical="center"/>
    </xf>
    <xf numFmtId="176" fontId="87" fillId="27" borderId="16" xfId="523" applyFont="1" applyFill="1" applyBorder="1" applyAlignment="1">
      <alignment vertical="center" wrapText="1"/>
    </xf>
    <xf numFmtId="176" fontId="87" fillId="27" borderId="30" xfId="523" applyFont="1" applyFill="1" applyBorder="1" applyAlignment="1">
      <alignment horizontal="center" wrapText="1"/>
    </xf>
    <xf numFmtId="0" fontId="86" fillId="27" borderId="19" xfId="0" applyFont="1" applyFill="1" applyBorder="1" applyAlignment="1">
      <alignment horizontal="center" wrapText="1"/>
    </xf>
    <xf numFmtId="0" fontId="144" fillId="27" borderId="28" xfId="0" applyFont="1" applyFill="1" applyBorder="1" applyAlignment="1">
      <alignment horizontal="center" wrapText="1"/>
    </xf>
    <xf numFmtId="0" fontId="141" fillId="27" borderId="28" xfId="0" applyFont="1" applyFill="1" applyBorder="1" applyAlignment="1">
      <alignment horizontal="center" wrapText="1" shrinkToFit="1"/>
    </xf>
    <xf numFmtId="0" fontId="141" fillId="27" borderId="29" xfId="0" applyFont="1" applyFill="1" applyBorder="1" applyAlignment="1">
      <alignment horizontal="center" wrapText="1" shrinkToFit="1"/>
    </xf>
    <xf numFmtId="0" fontId="141" fillId="27" borderId="28" xfId="0" applyFont="1" applyFill="1" applyBorder="1" applyAlignment="1">
      <alignment horizontal="center" vertical="center" wrapText="1"/>
    </xf>
    <xf numFmtId="0" fontId="100" fillId="27" borderId="30" xfId="498" applyFont="1" applyFill="1" applyBorder="1" applyAlignment="1">
      <alignment horizontal="center" vertical="center"/>
    </xf>
    <xf numFmtId="0" fontId="100" fillId="27" borderId="33" xfId="498" applyFont="1" applyFill="1" applyBorder="1" applyAlignment="1">
      <alignment horizontal="center" vertical="center"/>
    </xf>
    <xf numFmtId="0" fontId="86" fillId="0" borderId="0" xfId="498" applyFont="1" applyFill="1" applyAlignment="1" applyProtection="1">
      <alignment vertical="center"/>
    </xf>
    <xf numFmtId="0" fontId="86" fillId="0" borderId="0" xfId="498" applyFont="1" applyFill="1" applyBorder="1" applyAlignment="1" applyProtection="1">
      <alignment vertical="center"/>
    </xf>
    <xf numFmtId="0" fontId="100" fillId="27" borderId="16" xfId="498" applyFont="1" applyFill="1" applyBorder="1" applyAlignment="1">
      <alignment horizontal="center" vertical="center"/>
    </xf>
    <xf numFmtId="0" fontId="100" fillId="27" borderId="0" xfId="498" applyFont="1" applyFill="1" applyBorder="1" applyAlignment="1">
      <alignment horizontal="center" vertical="center"/>
    </xf>
    <xf numFmtId="0" fontId="86" fillId="27" borderId="46" xfId="498" applyFont="1" applyFill="1" applyBorder="1" applyAlignment="1">
      <alignment horizontal="center" vertical="center"/>
    </xf>
    <xf numFmtId="0" fontId="86" fillId="27" borderId="35" xfId="498" applyFont="1" applyFill="1" applyBorder="1" applyAlignment="1">
      <alignment horizontal="center" vertical="center"/>
    </xf>
    <xf numFmtId="0" fontId="87" fillId="27" borderId="33" xfId="498" applyFont="1" applyFill="1" applyBorder="1" applyAlignment="1">
      <alignment horizontal="centerContinuous" vertical="center"/>
    </xf>
    <xf numFmtId="0" fontId="86" fillId="27" borderId="18" xfId="498" applyFont="1" applyFill="1" applyBorder="1" applyAlignment="1">
      <alignment horizontal="centerContinuous" vertical="top"/>
    </xf>
    <xf numFmtId="0" fontId="92" fillId="0" borderId="0" xfId="494" applyFont="1" applyFill="1" applyAlignment="1" applyProtection="1">
      <alignment horizontal="center" vertical="center" wrapText="1"/>
    </xf>
    <xf numFmtId="0" fontId="92" fillId="0" borderId="0" xfId="494" applyFont="1" applyFill="1" applyAlignment="1" applyProtection="1">
      <alignment horizontal="center" vertical="center"/>
    </xf>
    <xf numFmtId="0" fontId="87" fillId="27" borderId="30" xfId="0" applyFont="1" applyFill="1" applyBorder="1" applyAlignment="1">
      <alignment horizontal="center" vertical="center" wrapText="1"/>
    </xf>
    <xf numFmtId="0" fontId="87" fillId="27" borderId="35" xfId="0" applyFont="1" applyFill="1" applyBorder="1" applyAlignment="1">
      <alignment horizontal="center" vertical="center"/>
    </xf>
    <xf numFmtId="0" fontId="141" fillId="27" borderId="29" xfId="0" applyFont="1" applyFill="1" applyBorder="1" applyAlignment="1">
      <alignment horizontal="center" vertical="center"/>
    </xf>
    <xf numFmtId="0" fontId="87" fillId="27" borderId="31" xfId="0" applyFont="1" applyFill="1" applyBorder="1" applyAlignment="1">
      <alignment horizontal="center" vertical="center"/>
    </xf>
    <xf numFmtId="0" fontId="86" fillId="0" borderId="0" xfId="0" applyFont="1" applyFill="1" applyBorder="1" applyAlignment="1">
      <alignment horizontal="right" vertical="center"/>
    </xf>
    <xf numFmtId="0" fontId="81" fillId="0" borderId="0" xfId="494" applyFont="1" applyFill="1" applyAlignment="1" applyProtection="1">
      <alignment horizontal="center" vertical="center" wrapText="1"/>
    </xf>
    <xf numFmtId="0" fontId="81" fillId="0" borderId="0" xfId="494" applyFont="1" applyFill="1" applyAlignment="1" applyProtection="1">
      <alignment horizontal="center" vertical="center"/>
    </xf>
    <xf numFmtId="0" fontId="86" fillId="28" borderId="0" xfId="0" applyFont="1" applyFill="1" applyBorder="1" applyAlignment="1">
      <alignment horizontal="left" vertical="center"/>
    </xf>
    <xf numFmtId="0" fontId="86" fillId="0" borderId="0" xfId="0" applyFont="1" applyFill="1" applyBorder="1" applyAlignment="1">
      <alignment horizontal="left"/>
    </xf>
    <xf numFmtId="0" fontId="141" fillId="27" borderId="29" xfId="0" applyFont="1" applyFill="1" applyBorder="1" applyAlignment="1">
      <alignment horizontal="center"/>
    </xf>
    <xf numFmtId="0" fontId="141" fillId="27" borderId="33" xfId="0" applyFont="1" applyFill="1" applyBorder="1" applyAlignment="1">
      <alignment horizontal="center"/>
    </xf>
    <xf numFmtId="0" fontId="91" fillId="27" borderId="20" xfId="0" applyFont="1" applyFill="1" applyBorder="1" applyAlignment="1">
      <alignment horizontal="center" vertical="top"/>
    </xf>
    <xf numFmtId="0" fontId="91" fillId="27" borderId="17" xfId="0" applyFont="1" applyFill="1" applyBorder="1" applyAlignment="1">
      <alignment horizontal="center" vertical="top"/>
    </xf>
    <xf numFmtId="0" fontId="87" fillId="27" borderId="30" xfId="0" applyFont="1" applyFill="1" applyBorder="1" applyAlignment="1">
      <alignment horizontal="center" vertical="center"/>
    </xf>
    <xf numFmtId="0" fontId="87" fillId="27" borderId="16" xfId="0" applyFont="1" applyFill="1" applyBorder="1" applyAlignment="1">
      <alignment horizontal="center" vertical="center"/>
    </xf>
    <xf numFmtId="0" fontId="87" fillId="27" borderId="28" xfId="0" applyFont="1" applyFill="1" applyBorder="1" applyAlignment="1">
      <alignment horizontal="center" vertical="center"/>
    </xf>
    <xf numFmtId="0" fontId="87" fillId="27" borderId="19" xfId="0" applyFont="1" applyFill="1" applyBorder="1" applyAlignment="1">
      <alignment horizontal="center" vertical="center"/>
    </xf>
    <xf numFmtId="0" fontId="86" fillId="27" borderId="19" xfId="0" applyFont="1" applyFill="1" applyBorder="1" applyAlignment="1">
      <alignment horizontal="center" vertical="center"/>
    </xf>
    <xf numFmtId="0" fontId="86" fillId="27" borderId="46" xfId="0" applyFont="1" applyFill="1" applyBorder="1" applyAlignment="1">
      <alignment horizontal="center" vertical="center"/>
    </xf>
    <xf numFmtId="193" fontId="87" fillId="27" borderId="29" xfId="503" applyNumberFormat="1" applyFont="1" applyFill="1" applyBorder="1" applyAlignment="1">
      <alignment horizontal="center" vertical="center" wrapText="1"/>
    </xf>
    <xf numFmtId="193" fontId="87" fillId="27" borderId="33" xfId="503" applyNumberFormat="1" applyFont="1" applyFill="1" applyBorder="1" applyAlignment="1">
      <alignment horizontal="center" vertical="center"/>
    </xf>
    <xf numFmtId="193" fontId="87" fillId="27" borderId="34" xfId="503" applyNumberFormat="1" applyFont="1" applyFill="1" applyBorder="1" applyAlignment="1">
      <alignment horizontal="center" vertical="center" wrapText="1"/>
    </xf>
    <xf numFmtId="193" fontId="87" fillId="27" borderId="31" xfId="503" applyNumberFormat="1" applyFont="1" applyFill="1" applyBorder="1" applyAlignment="1">
      <alignment horizontal="center" vertical="center" wrapText="1"/>
    </xf>
    <xf numFmtId="193" fontId="87" fillId="27" borderId="32" xfId="503" applyNumberFormat="1" applyFont="1" applyFill="1" applyBorder="1" applyAlignment="1">
      <alignment horizontal="center" vertical="center" wrapText="1"/>
    </xf>
    <xf numFmtId="0" fontId="92" fillId="0" borderId="0" xfId="0" applyFont="1" applyFill="1" applyBorder="1" applyAlignment="1">
      <alignment horizontal="center" vertical="center" wrapText="1"/>
    </xf>
    <xf numFmtId="0" fontId="81" fillId="0" borderId="0" xfId="0" applyFont="1" applyFill="1" applyBorder="1" applyAlignment="1">
      <alignment horizontal="center" vertical="center" wrapText="1"/>
    </xf>
    <xf numFmtId="176" fontId="141" fillId="27" borderId="32" xfId="503" applyFont="1" applyFill="1" applyBorder="1" applyAlignment="1">
      <alignment horizontal="center" vertical="center" wrapText="1"/>
    </xf>
    <xf numFmtId="176" fontId="87" fillId="27" borderId="47" xfId="503" applyFont="1" applyFill="1" applyBorder="1" applyAlignment="1">
      <alignment horizontal="center" vertical="center"/>
    </xf>
    <xf numFmtId="0" fontId="141" fillId="27" borderId="29" xfId="503" applyNumberFormat="1" applyFont="1" applyFill="1" applyBorder="1" applyAlignment="1">
      <alignment horizontal="center" vertical="center" wrapText="1"/>
    </xf>
    <xf numFmtId="0" fontId="87" fillId="27" borderId="33" xfId="503" applyNumberFormat="1" applyFont="1" applyFill="1" applyBorder="1" applyAlignment="1">
      <alignment horizontal="center" vertical="center" wrapText="1"/>
    </xf>
    <xf numFmtId="0" fontId="87" fillId="27" borderId="30" xfId="503" applyNumberFormat="1" applyFont="1" applyFill="1" applyBorder="1" applyAlignment="1">
      <alignment horizontal="center" vertical="center" wrapText="1"/>
    </xf>
    <xf numFmtId="0" fontId="87" fillId="27" borderId="29" xfId="503" applyNumberFormat="1" applyFont="1" applyFill="1" applyBorder="1" applyAlignment="1">
      <alignment horizontal="center" vertical="center" wrapText="1"/>
    </xf>
    <xf numFmtId="0" fontId="87" fillId="27" borderId="33" xfId="503" applyNumberFormat="1" applyFont="1" applyFill="1" applyBorder="1" applyAlignment="1">
      <alignment horizontal="center" vertical="center"/>
    </xf>
    <xf numFmtId="0" fontId="87" fillId="27" borderId="30" xfId="503" applyNumberFormat="1" applyFont="1" applyFill="1" applyBorder="1" applyAlignment="1">
      <alignment horizontal="center" vertical="center"/>
    </xf>
    <xf numFmtId="193" fontId="87" fillId="0" borderId="0" xfId="503" applyNumberFormat="1" applyFont="1" applyFill="1" applyBorder="1" applyAlignment="1">
      <alignment horizontal="center" vertical="center" wrapText="1"/>
    </xf>
    <xf numFmtId="3" fontId="87" fillId="27" borderId="34" xfId="503" applyNumberFormat="1" applyFont="1" applyFill="1" applyBorder="1" applyAlignment="1">
      <alignment horizontal="center" vertical="center" wrapText="1"/>
    </xf>
    <xf numFmtId="3" fontId="87" fillId="27" borderId="31" xfId="503" applyNumberFormat="1" applyFont="1" applyFill="1" applyBorder="1" applyAlignment="1">
      <alignment horizontal="center" vertical="center" wrapText="1"/>
    </xf>
    <xf numFmtId="3" fontId="87" fillId="27" borderId="32" xfId="503" applyNumberFormat="1" applyFont="1" applyFill="1" applyBorder="1" applyAlignment="1">
      <alignment horizontal="center" vertical="center" wrapText="1"/>
    </xf>
    <xf numFmtId="176" fontId="87" fillId="27" borderId="32" xfId="503" applyFont="1" applyFill="1" applyBorder="1" applyAlignment="1">
      <alignment horizontal="center" vertical="center" wrapText="1"/>
    </xf>
    <xf numFmtId="0" fontId="110" fillId="0" borderId="0" xfId="506" applyNumberFormat="1" applyFont="1" applyFill="1" applyBorder="1" applyAlignment="1">
      <alignment horizontal="left" wrapText="1"/>
    </xf>
    <xf numFmtId="0" fontId="92" fillId="0" borderId="0" xfId="0" applyFont="1" applyFill="1" applyBorder="1" applyAlignment="1">
      <alignment horizontal="center" vertical="top"/>
    </xf>
    <xf numFmtId="0" fontId="81" fillId="0" borderId="0" xfId="0" applyFont="1" applyFill="1" applyBorder="1" applyAlignment="1">
      <alignment horizontal="center" vertical="center"/>
    </xf>
    <xf numFmtId="0" fontId="141" fillId="27" borderId="32" xfId="503" applyNumberFormat="1" applyFont="1" applyFill="1" applyBorder="1" applyAlignment="1">
      <alignment horizontal="center" vertical="center" wrapText="1"/>
    </xf>
    <xf numFmtId="0" fontId="87" fillId="27" borderId="47" xfId="503" applyNumberFormat="1" applyFont="1" applyFill="1" applyBorder="1" applyAlignment="1">
      <alignment horizontal="center" vertical="center"/>
    </xf>
    <xf numFmtId="0" fontId="141" fillId="27" borderId="38" xfId="0" applyFont="1" applyFill="1" applyBorder="1" applyAlignment="1">
      <alignment horizontal="center" vertical="center" wrapText="1"/>
    </xf>
    <xf numFmtId="0" fontId="87" fillId="27" borderId="44" xfId="0" applyFont="1" applyFill="1" applyBorder="1" applyAlignment="1">
      <alignment horizontal="center" vertical="center" wrapText="1"/>
    </xf>
    <xf numFmtId="0" fontId="154" fillId="27" borderId="38" xfId="0" applyFont="1" applyFill="1" applyBorder="1" applyAlignment="1">
      <alignment horizontal="center" vertical="center" wrapText="1"/>
    </xf>
    <xf numFmtId="0" fontId="95" fillId="27" borderId="45" xfId="0" applyFont="1" applyFill="1" applyBorder="1" applyAlignment="1">
      <alignment horizontal="center" vertical="center"/>
    </xf>
    <xf numFmtId="0" fontId="141" fillId="27" borderId="29" xfId="0" applyFont="1" applyFill="1" applyBorder="1" applyAlignment="1">
      <alignment horizontal="center" vertical="center" wrapText="1"/>
    </xf>
    <xf numFmtId="0" fontId="87" fillId="27" borderId="33" xfId="0" applyFont="1" applyFill="1" applyBorder="1" applyAlignment="1">
      <alignment horizontal="center" vertical="center" wrapText="1"/>
    </xf>
    <xf numFmtId="0" fontId="151" fillId="0" borderId="0" xfId="507" applyNumberFormat="1" applyFont="1" applyFill="1" applyAlignment="1" applyProtection="1">
      <alignment horizontal="center" vertical="center" wrapText="1"/>
    </xf>
    <xf numFmtId="0" fontId="109" fillId="0" borderId="0" xfId="507" applyNumberFormat="1" applyFont="1" applyFill="1" applyAlignment="1" applyProtection="1">
      <alignment horizontal="center" vertical="center" wrapText="1"/>
    </xf>
    <xf numFmtId="41" fontId="100" fillId="0" borderId="0" xfId="506" applyNumberFormat="1" applyFont="1" applyFill="1" applyBorder="1" applyAlignment="1">
      <alignment horizontal="right" vertical="center" wrapText="1" indent="4"/>
    </xf>
    <xf numFmtId="41" fontId="100" fillId="0" borderId="10" xfId="506" applyNumberFormat="1" applyFont="1" applyFill="1" applyBorder="1" applyAlignment="1">
      <alignment horizontal="right" vertical="center" wrapText="1" indent="4"/>
    </xf>
    <xf numFmtId="41" fontId="128" fillId="0" borderId="0" xfId="506" applyNumberFormat="1" applyFont="1" applyFill="1" applyBorder="1" applyAlignment="1">
      <alignment horizontal="right" vertical="center" wrapText="1" indent="4"/>
    </xf>
    <xf numFmtId="41" fontId="100" fillId="0" borderId="20" xfId="506" applyNumberFormat="1" applyFont="1" applyFill="1" applyBorder="1" applyAlignment="1">
      <alignment horizontal="right" vertical="center" wrapText="1" indent="4"/>
    </xf>
    <xf numFmtId="41" fontId="100" fillId="0" borderId="27" xfId="506" applyNumberFormat="1" applyFont="1" applyFill="1" applyBorder="1" applyAlignment="1">
      <alignment horizontal="right" vertical="center" wrapText="1" indent="4"/>
    </xf>
    <xf numFmtId="41" fontId="128" fillId="0" borderId="20" xfId="506" applyNumberFormat="1" applyFont="1" applyFill="1" applyBorder="1" applyAlignment="1">
      <alignment horizontal="right" vertical="center" wrapText="1" indent="4"/>
    </xf>
    <xf numFmtId="0" fontId="112" fillId="27" borderId="28" xfId="506" applyNumberFormat="1" applyFont="1" applyFill="1" applyBorder="1" applyAlignment="1">
      <alignment horizontal="center" wrapText="1"/>
    </xf>
    <xf numFmtId="0" fontId="139" fillId="27" borderId="28" xfId="506" applyNumberFormat="1" applyFont="1" applyFill="1" applyBorder="1" applyAlignment="1">
      <alignment horizontal="center" wrapText="1"/>
    </xf>
    <xf numFmtId="0" fontId="139" fillId="27" borderId="29" xfId="506" applyNumberFormat="1" applyFont="1" applyFill="1" applyBorder="1" applyAlignment="1">
      <alignment horizontal="center" wrapText="1"/>
    </xf>
    <xf numFmtId="0" fontId="152" fillId="27" borderId="46" xfId="506" applyNumberFormat="1" applyFont="1" applyFill="1" applyBorder="1" applyAlignment="1">
      <alignment horizontal="center" vertical="center" wrapText="1"/>
    </xf>
    <xf numFmtId="0" fontId="112" fillId="27" borderId="46" xfId="506" applyNumberFormat="1" applyFont="1" applyFill="1" applyBorder="1" applyAlignment="1">
      <alignment horizontal="center" vertical="center" wrapText="1"/>
    </xf>
    <xf numFmtId="0" fontId="110" fillId="27" borderId="46" xfId="506" applyNumberFormat="1" applyFont="1" applyFill="1" applyBorder="1" applyAlignment="1">
      <alignment horizontal="center" vertical="center" wrapText="1"/>
    </xf>
    <xf numFmtId="0" fontId="110" fillId="27" borderId="27" xfId="506" applyNumberFormat="1" applyFont="1" applyFill="1" applyBorder="1" applyAlignment="1">
      <alignment horizontal="center" vertical="center" wrapText="1"/>
    </xf>
    <xf numFmtId="0" fontId="110" fillId="0" borderId="0" xfId="506" applyNumberFormat="1" applyFont="1" applyFill="1" applyBorder="1" applyAlignment="1">
      <alignment horizontal="left"/>
    </xf>
    <xf numFmtId="193" fontId="110" fillId="27" borderId="21" xfId="508" applyNumberFormat="1" applyFont="1" applyFill="1" applyBorder="1" applyAlignment="1">
      <alignment horizontal="center" vertical="center" wrapText="1"/>
    </xf>
    <xf numFmtId="193" fontId="110" fillId="27" borderId="18" xfId="508" applyNumberFormat="1" applyFont="1" applyFill="1" applyBorder="1" applyAlignment="1">
      <alignment horizontal="center" vertical="center" wrapText="1"/>
    </xf>
    <xf numFmtId="193" fontId="110" fillId="27" borderId="17" xfId="508" applyNumberFormat="1" applyFont="1" applyFill="1" applyBorder="1" applyAlignment="1">
      <alignment horizontal="center" vertical="center" wrapText="1"/>
    </xf>
    <xf numFmtId="176" fontId="112" fillId="27" borderId="30" xfId="508" applyNumberFormat="1" applyFont="1" applyFill="1" applyBorder="1" applyAlignment="1">
      <alignment horizontal="center" vertical="center" wrapText="1"/>
    </xf>
    <xf numFmtId="176" fontId="112" fillId="27" borderId="16" xfId="508" applyNumberFormat="1" applyFont="1" applyFill="1" applyBorder="1" applyAlignment="1">
      <alignment horizontal="center" vertical="center" wrapText="1"/>
    </xf>
    <xf numFmtId="176" fontId="112" fillId="27" borderId="16" xfId="508" applyNumberFormat="1" applyFont="1" applyFill="1" applyBorder="1" applyAlignment="1">
      <alignment horizontal="center" vertical="center"/>
    </xf>
    <xf numFmtId="176" fontId="112" fillId="27" borderId="35" xfId="508" applyNumberFormat="1" applyFont="1" applyFill="1" applyBorder="1" applyAlignment="1">
      <alignment horizontal="center" vertical="center"/>
    </xf>
    <xf numFmtId="0" fontId="112" fillId="27" borderId="22" xfId="509" applyNumberFormat="1" applyFont="1" applyFill="1" applyBorder="1" applyAlignment="1">
      <alignment horizontal="center" vertical="center" wrapText="1"/>
    </xf>
    <xf numFmtId="0" fontId="112" fillId="27" borderId="46" xfId="509" applyNumberFormat="1" applyFont="1" applyFill="1" applyBorder="1" applyAlignment="1">
      <alignment horizontal="center" vertical="center" wrapText="1"/>
    </xf>
    <xf numFmtId="0" fontId="110" fillId="0" borderId="0" xfId="506" applyNumberFormat="1" applyFont="1" applyFill="1" applyBorder="1" applyAlignment="1">
      <alignment horizontal="right" vertical="center"/>
    </xf>
    <xf numFmtId="193" fontId="112" fillId="27" borderId="29" xfId="508" applyNumberFormat="1" applyFont="1" applyFill="1" applyBorder="1" applyAlignment="1">
      <alignment horizontal="center" wrapText="1"/>
    </xf>
    <xf numFmtId="193" fontId="112" fillId="27" borderId="30" xfId="508" applyNumberFormat="1" applyFont="1" applyFill="1" applyBorder="1" applyAlignment="1">
      <alignment horizontal="center" wrapText="1"/>
    </xf>
    <xf numFmtId="193" fontId="112" fillId="27" borderId="33" xfId="508" applyNumberFormat="1" applyFont="1" applyFill="1" applyBorder="1" applyAlignment="1">
      <alignment horizontal="center" wrapText="1"/>
    </xf>
    <xf numFmtId="0" fontId="151" fillId="0" borderId="0" xfId="507" applyNumberFormat="1" applyFont="1" applyFill="1" applyBorder="1" applyAlignment="1" applyProtection="1">
      <alignment horizontal="center" vertical="center" wrapText="1"/>
    </xf>
    <xf numFmtId="0" fontId="109" fillId="0" borderId="0" xfId="507" applyNumberFormat="1" applyFont="1" applyFill="1" applyBorder="1" applyAlignment="1" applyProtection="1">
      <alignment horizontal="center" vertical="center" wrapText="1"/>
    </xf>
    <xf numFmtId="0" fontId="110" fillId="0" borderId="0" xfId="506" applyNumberFormat="1" applyFont="1" applyFill="1" applyBorder="1" applyAlignment="1">
      <alignment horizontal="left" vertical="center"/>
    </xf>
    <xf numFmtId="0" fontId="110" fillId="27" borderId="21" xfId="506" applyNumberFormat="1" applyFont="1" applyFill="1" applyBorder="1" applyAlignment="1">
      <alignment horizontal="center" vertical="center"/>
    </xf>
    <xf numFmtId="0" fontId="110" fillId="27" borderId="18" xfId="506" applyNumberFormat="1" applyFont="1" applyFill="1" applyBorder="1" applyAlignment="1">
      <alignment horizontal="center" vertical="center"/>
    </xf>
    <xf numFmtId="0" fontId="110" fillId="27" borderId="17" xfId="506" applyNumberFormat="1" applyFont="1" applyFill="1" applyBorder="1" applyAlignment="1">
      <alignment horizontal="center" vertical="center"/>
    </xf>
    <xf numFmtId="0" fontId="112" fillId="27" borderId="29" xfId="506" applyNumberFormat="1" applyFont="1" applyFill="1" applyBorder="1" applyAlignment="1">
      <alignment horizontal="center" vertical="center"/>
    </xf>
    <xf numFmtId="0" fontId="112" fillId="27" borderId="30" xfId="506" applyNumberFormat="1" applyFont="1" applyFill="1" applyBorder="1" applyAlignment="1">
      <alignment horizontal="center" vertical="center"/>
    </xf>
    <xf numFmtId="0" fontId="112" fillId="27" borderId="33" xfId="506" applyNumberFormat="1" applyFont="1" applyFill="1" applyBorder="1" applyAlignment="1">
      <alignment horizontal="center" vertical="center"/>
    </xf>
    <xf numFmtId="176" fontId="112" fillId="27" borderId="30" xfId="508" applyNumberFormat="1" applyFont="1" applyFill="1" applyBorder="1" applyAlignment="1">
      <alignment horizontal="center" vertical="center"/>
    </xf>
    <xf numFmtId="193" fontId="110" fillId="27" borderId="24" xfId="510" applyNumberFormat="1" applyFont="1" applyFill="1" applyBorder="1" applyAlignment="1">
      <alignment horizontal="center" vertical="center"/>
    </xf>
    <xf numFmtId="1" fontId="110" fillId="27" borderId="19" xfId="511" applyNumberFormat="1" applyFont="1" applyFill="1" applyBorder="1" applyAlignment="1">
      <alignment horizontal="center" vertical="center"/>
    </xf>
    <xf numFmtId="1" fontId="110" fillId="27" borderId="24" xfId="511" applyNumberFormat="1" applyFont="1" applyFill="1" applyBorder="1" applyAlignment="1">
      <alignment horizontal="center" vertical="center"/>
    </xf>
    <xf numFmtId="1" fontId="110" fillId="27" borderId="21" xfId="511" applyNumberFormat="1" applyFont="1" applyFill="1" applyBorder="1" applyAlignment="1">
      <alignment horizontal="center" vertical="center"/>
    </xf>
    <xf numFmtId="193" fontId="139" fillId="27" borderId="28" xfId="510" applyNumberFormat="1" applyFont="1" applyFill="1" applyBorder="1" applyAlignment="1">
      <alignment horizontal="center" vertical="center"/>
    </xf>
    <xf numFmtId="193" fontId="112" fillId="27" borderId="28" xfId="510" applyNumberFormat="1" applyFont="1" applyFill="1" applyBorder="1" applyAlignment="1">
      <alignment horizontal="center" vertical="center"/>
    </xf>
    <xf numFmtId="1" fontId="112" fillId="27" borderId="28" xfId="511" applyNumberFormat="1" applyFont="1" applyFill="1" applyBorder="1" applyAlignment="1">
      <alignment horizontal="center" vertical="center"/>
    </xf>
    <xf numFmtId="1" fontId="112" fillId="27" borderId="29" xfId="511" applyNumberFormat="1" applyFont="1" applyFill="1" applyBorder="1" applyAlignment="1">
      <alignment horizontal="center" vertical="center"/>
    </xf>
    <xf numFmtId="193" fontId="110" fillId="27" borderId="8" xfId="514" applyNumberFormat="1" applyFont="1" applyFill="1" applyBorder="1" applyAlignment="1">
      <alignment horizontal="center" vertical="center" wrapText="1"/>
    </xf>
    <xf numFmtId="193" fontId="110" fillId="27" borderId="8" xfId="514" applyNumberFormat="1" applyFont="1" applyFill="1" applyBorder="1" applyAlignment="1">
      <alignment horizontal="center" vertical="center"/>
    </xf>
    <xf numFmtId="193" fontId="110" fillId="27" borderId="44" xfId="514" applyNumberFormat="1" applyFont="1" applyFill="1" applyBorder="1" applyAlignment="1">
      <alignment horizontal="center" vertical="center"/>
    </xf>
    <xf numFmtId="3" fontId="140" fillId="27" borderId="23" xfId="514" applyNumberFormat="1" applyFont="1" applyFill="1" applyBorder="1" applyAlignment="1">
      <alignment horizontal="center" vertical="center" wrapText="1"/>
    </xf>
    <xf numFmtId="3" fontId="110" fillId="27" borderId="25" xfId="514" applyNumberFormat="1" applyFont="1" applyFill="1" applyBorder="1" applyAlignment="1">
      <alignment horizontal="center" vertical="center" wrapText="1"/>
    </xf>
    <xf numFmtId="3" fontId="110" fillId="27" borderId="20" xfId="514" applyNumberFormat="1" applyFont="1" applyFill="1" applyBorder="1" applyAlignment="1">
      <alignment horizontal="center" vertical="center" wrapText="1"/>
    </xf>
    <xf numFmtId="3" fontId="110" fillId="27" borderId="16" xfId="514" applyNumberFormat="1" applyFont="1" applyFill="1" applyBorder="1" applyAlignment="1">
      <alignment horizontal="center" vertical="center" wrapText="1"/>
    </xf>
    <xf numFmtId="3" fontId="110" fillId="27" borderId="23" xfId="514" applyNumberFormat="1" applyFont="1" applyFill="1" applyBorder="1" applyAlignment="1">
      <alignment horizontal="center" vertical="center" wrapText="1"/>
    </xf>
    <xf numFmtId="193" fontId="140" fillId="27" borderId="22" xfId="514" applyNumberFormat="1" applyFont="1" applyFill="1" applyBorder="1" applyAlignment="1">
      <alignment horizontal="center" vertical="center" wrapText="1"/>
    </xf>
    <xf numFmtId="193" fontId="110" fillId="27" borderId="19" xfId="514" applyNumberFormat="1" applyFont="1" applyFill="1" applyBorder="1" applyAlignment="1">
      <alignment horizontal="center" vertical="center" wrapText="1"/>
    </xf>
    <xf numFmtId="193" fontId="110" fillId="27" borderId="46" xfId="514" applyNumberFormat="1" applyFont="1" applyFill="1" applyBorder="1" applyAlignment="1">
      <alignment horizontal="center" vertical="center" wrapText="1"/>
    </xf>
    <xf numFmtId="3" fontId="110" fillId="27" borderId="26" xfId="514" applyNumberFormat="1" applyFont="1" applyFill="1" applyBorder="1" applyAlignment="1">
      <alignment horizontal="center" vertical="center" wrapText="1"/>
    </xf>
    <xf numFmtId="3" fontId="110" fillId="27" borderId="0" xfId="514" applyNumberFormat="1" applyFont="1" applyFill="1" applyBorder="1" applyAlignment="1">
      <alignment horizontal="center" vertical="center" wrapText="1"/>
    </xf>
    <xf numFmtId="3" fontId="110" fillId="27" borderId="10" xfId="514" applyNumberFormat="1" applyFont="1" applyFill="1" applyBorder="1" applyAlignment="1">
      <alignment horizontal="center" vertical="center" wrapText="1"/>
    </xf>
    <xf numFmtId="193" fontId="110" fillId="27" borderId="21" xfId="510" applyNumberFormat="1" applyFont="1" applyFill="1" applyBorder="1" applyAlignment="1">
      <alignment horizontal="center" vertical="center"/>
    </xf>
    <xf numFmtId="193" fontId="110" fillId="27" borderId="17" xfId="510" applyNumberFormat="1" applyFont="1" applyFill="1" applyBorder="1" applyAlignment="1">
      <alignment horizontal="center" vertical="center"/>
    </xf>
    <xf numFmtId="1" fontId="110" fillId="27" borderId="17" xfId="511" applyNumberFormat="1" applyFont="1" applyFill="1" applyBorder="1" applyAlignment="1">
      <alignment horizontal="center" vertical="center"/>
    </xf>
    <xf numFmtId="1" fontId="110" fillId="27" borderId="18" xfId="511" applyNumberFormat="1" applyFont="1" applyFill="1" applyBorder="1" applyAlignment="1">
      <alignment horizontal="center" vertical="center"/>
    </xf>
    <xf numFmtId="1" fontId="112" fillId="27" borderId="33" xfId="511" applyNumberFormat="1" applyFont="1" applyFill="1" applyBorder="1" applyAlignment="1">
      <alignment horizontal="center" vertical="center"/>
    </xf>
    <xf numFmtId="1" fontId="112" fillId="27" borderId="30" xfId="511" applyNumberFormat="1" applyFont="1" applyFill="1" applyBorder="1" applyAlignment="1">
      <alignment horizontal="center" vertical="center"/>
    </xf>
    <xf numFmtId="193" fontId="110" fillId="27" borderId="22" xfId="514" applyNumberFormat="1" applyFont="1" applyFill="1" applyBorder="1" applyAlignment="1">
      <alignment horizontal="center" vertical="center" wrapText="1"/>
    </xf>
    <xf numFmtId="193" fontId="140" fillId="27" borderId="8" xfId="514" applyNumberFormat="1" applyFont="1" applyFill="1" applyBorder="1" applyAlignment="1">
      <alignment horizontal="center" vertical="center" wrapText="1"/>
    </xf>
    <xf numFmtId="1" fontId="112" fillId="27" borderId="28" xfId="512" applyNumberFormat="1" applyFont="1" applyFill="1" applyBorder="1" applyAlignment="1">
      <alignment horizontal="center" vertical="center"/>
    </xf>
    <xf numFmtId="1" fontId="112" fillId="27" borderId="28" xfId="513" applyNumberFormat="1" applyFont="1" applyFill="1" applyBorder="1" applyAlignment="1">
      <alignment horizontal="center" vertical="center"/>
    </xf>
    <xf numFmtId="3" fontId="112" fillId="27" borderId="28" xfId="513" applyNumberFormat="1" applyFont="1" applyFill="1" applyBorder="1" applyAlignment="1">
      <alignment horizontal="center" vertical="center"/>
    </xf>
    <xf numFmtId="3" fontId="112" fillId="27" borderId="29" xfId="513" applyNumberFormat="1" applyFont="1" applyFill="1" applyBorder="1" applyAlignment="1">
      <alignment horizontal="center" vertical="center"/>
    </xf>
    <xf numFmtId="1" fontId="110" fillId="27" borderId="21" xfId="512" applyNumberFormat="1" applyFont="1" applyFill="1" applyBorder="1" applyAlignment="1">
      <alignment horizontal="center" vertical="center"/>
    </xf>
    <xf numFmtId="1" fontId="110" fillId="27" borderId="18" xfId="512" applyNumberFormat="1" applyFont="1" applyFill="1" applyBorder="1" applyAlignment="1">
      <alignment horizontal="center" vertical="center"/>
    </xf>
    <xf numFmtId="1" fontId="110" fillId="27" borderId="17" xfId="512" applyNumberFormat="1" applyFont="1" applyFill="1" applyBorder="1" applyAlignment="1">
      <alignment horizontal="center" vertical="center"/>
    </xf>
    <xf numFmtId="1" fontId="110" fillId="27" borderId="21" xfId="513" applyNumberFormat="1" applyFont="1" applyFill="1" applyBorder="1" applyAlignment="1">
      <alignment horizontal="center" vertical="center"/>
    </xf>
    <xf numFmtId="1" fontId="110" fillId="27" borderId="17" xfId="513" applyNumberFormat="1" applyFont="1" applyFill="1" applyBorder="1" applyAlignment="1">
      <alignment horizontal="center" vertical="center"/>
    </xf>
    <xf numFmtId="1" fontId="110" fillId="27" borderId="18" xfId="513" applyNumberFormat="1" applyFont="1" applyFill="1" applyBorder="1" applyAlignment="1">
      <alignment horizontal="center" vertical="center"/>
    </xf>
    <xf numFmtId="3" fontId="110" fillId="27" borderId="21" xfId="513" applyNumberFormat="1" applyFont="1" applyFill="1" applyBorder="1" applyAlignment="1">
      <alignment horizontal="center" vertical="center"/>
    </xf>
    <xf numFmtId="3" fontId="110" fillId="27" borderId="17" xfId="513" applyNumberFormat="1" applyFont="1" applyFill="1" applyBorder="1" applyAlignment="1">
      <alignment horizontal="center" vertical="center"/>
    </xf>
    <xf numFmtId="0" fontId="139" fillId="27" borderId="29" xfId="506" applyNumberFormat="1" applyFont="1" applyFill="1" applyBorder="1" applyAlignment="1">
      <alignment horizontal="center" vertical="center"/>
    </xf>
    <xf numFmtId="176" fontId="112" fillId="27" borderId="30" xfId="514" applyNumberFormat="1" applyFont="1" applyFill="1" applyBorder="1" applyAlignment="1">
      <alignment horizontal="center" vertical="center" wrapText="1"/>
    </xf>
    <xf numFmtId="176" fontId="112" fillId="27" borderId="16" xfId="514" applyNumberFormat="1" applyFont="1" applyFill="1" applyBorder="1" applyAlignment="1">
      <alignment horizontal="center" vertical="center" wrapText="1"/>
    </xf>
    <xf numFmtId="176" fontId="112" fillId="27" borderId="16" xfId="514" applyFont="1" applyFill="1" applyBorder="1" applyAlignment="1">
      <alignment horizontal="center" vertical="center" wrapText="1"/>
    </xf>
    <xf numFmtId="176" fontId="112" fillId="27" borderId="35" xfId="514" applyFont="1" applyFill="1" applyBorder="1" applyAlignment="1">
      <alignment horizontal="center" vertical="center" wrapText="1"/>
    </xf>
    <xf numFmtId="3" fontId="110" fillId="27" borderId="23" xfId="514" applyNumberFormat="1" applyFont="1" applyFill="1" applyBorder="1" applyAlignment="1">
      <alignment horizontal="center" wrapText="1"/>
    </xf>
    <xf numFmtId="3" fontId="110" fillId="27" borderId="26" xfId="514" applyNumberFormat="1" applyFont="1" applyFill="1" applyBorder="1" applyAlignment="1">
      <alignment horizontal="center" wrapText="1"/>
    </xf>
    <xf numFmtId="3" fontId="110" fillId="27" borderId="20" xfId="514" applyNumberFormat="1" applyFont="1" applyFill="1" applyBorder="1" applyAlignment="1">
      <alignment horizontal="center" wrapText="1"/>
    </xf>
    <xf numFmtId="3" fontId="110" fillId="27" borderId="0" xfId="514" applyNumberFormat="1" applyFont="1" applyFill="1" applyBorder="1" applyAlignment="1">
      <alignment horizontal="center" wrapText="1"/>
    </xf>
    <xf numFmtId="193" fontId="110" fillId="27" borderId="37" xfId="514" applyNumberFormat="1" applyFont="1" applyFill="1" applyBorder="1" applyAlignment="1">
      <alignment horizontal="center" vertical="center" wrapText="1"/>
    </xf>
    <xf numFmtId="193" fontId="110" fillId="27" borderId="37" xfId="514" applyNumberFormat="1" applyFont="1" applyFill="1" applyBorder="1" applyAlignment="1">
      <alignment horizontal="center" vertical="center"/>
    </xf>
    <xf numFmtId="193" fontId="110" fillId="27" borderId="47" xfId="514" applyNumberFormat="1" applyFont="1" applyFill="1" applyBorder="1" applyAlignment="1">
      <alignment horizontal="center" vertical="center"/>
    </xf>
    <xf numFmtId="3" fontId="110" fillId="27" borderId="25" xfId="514" applyNumberFormat="1" applyFont="1" applyFill="1" applyBorder="1" applyAlignment="1">
      <alignment horizontal="center" wrapText="1"/>
    </xf>
    <xf numFmtId="3" fontId="110" fillId="27" borderId="16" xfId="514" applyNumberFormat="1" applyFont="1" applyFill="1" applyBorder="1" applyAlignment="1">
      <alignment horizontal="center" wrapText="1"/>
    </xf>
    <xf numFmtId="193" fontId="112" fillId="27" borderId="33" xfId="514" applyNumberFormat="1" applyFont="1" applyFill="1" applyBorder="1" applyAlignment="1">
      <alignment horizontal="center" vertical="center"/>
    </xf>
    <xf numFmtId="193" fontId="112" fillId="27" borderId="30" xfId="514" applyNumberFormat="1" applyFont="1" applyFill="1" applyBorder="1" applyAlignment="1">
      <alignment horizontal="center" vertical="center"/>
    </xf>
    <xf numFmtId="193" fontId="110" fillId="27" borderId="24" xfId="514" applyNumberFormat="1" applyFont="1" applyFill="1" applyBorder="1" applyAlignment="1">
      <alignment horizontal="center" vertical="center"/>
    </xf>
    <xf numFmtId="0" fontId="110" fillId="27" borderId="24" xfId="517" applyNumberFormat="1" applyFont="1" applyFill="1" applyBorder="1" applyAlignment="1">
      <alignment horizontal="center" vertical="center"/>
    </xf>
    <xf numFmtId="0" fontId="110" fillId="27" borderId="21" xfId="517" applyNumberFormat="1" applyFont="1" applyFill="1" applyBorder="1" applyAlignment="1">
      <alignment horizontal="center" vertical="center"/>
    </xf>
    <xf numFmtId="193" fontId="110" fillId="27" borderId="21" xfId="514" applyNumberFormat="1" applyFont="1" applyFill="1" applyBorder="1" applyAlignment="1">
      <alignment horizontal="center" vertical="center"/>
    </xf>
    <xf numFmtId="193" fontId="110" fillId="27" borderId="17" xfId="514" applyNumberFormat="1" applyFont="1" applyFill="1" applyBorder="1" applyAlignment="1">
      <alignment horizontal="center" vertical="center"/>
    </xf>
    <xf numFmtId="193" fontId="110" fillId="27" borderId="18" xfId="514" applyNumberFormat="1" applyFont="1" applyFill="1" applyBorder="1" applyAlignment="1">
      <alignment horizontal="center" vertical="center"/>
    </xf>
    <xf numFmtId="193" fontId="112" fillId="27" borderId="29" xfId="514" applyNumberFormat="1" applyFont="1" applyFill="1" applyBorder="1" applyAlignment="1">
      <alignment horizontal="center" vertical="center"/>
    </xf>
    <xf numFmtId="0" fontId="110" fillId="0" borderId="26" xfId="517" applyNumberFormat="1" applyFont="1" applyFill="1" applyBorder="1" applyAlignment="1">
      <alignment horizontal="left"/>
    </xf>
    <xf numFmtId="0" fontId="110" fillId="0" borderId="0" xfId="517" applyNumberFormat="1" applyFont="1" applyFill="1" applyBorder="1" applyAlignment="1">
      <alignment horizontal="left"/>
    </xf>
    <xf numFmtId="3" fontId="140" fillId="27" borderId="23" xfId="514" applyNumberFormat="1" applyFont="1" applyFill="1" applyBorder="1" applyAlignment="1">
      <alignment horizontal="center" wrapText="1"/>
    </xf>
    <xf numFmtId="0" fontId="158" fillId="0" borderId="0" xfId="507" applyNumberFormat="1" applyFont="1" applyFill="1" applyBorder="1" applyAlignment="1" applyProtection="1">
      <alignment horizontal="center" vertical="center" wrapText="1"/>
    </xf>
    <xf numFmtId="0" fontId="137" fillId="0" borderId="0" xfId="507" applyNumberFormat="1" applyFont="1" applyFill="1" applyBorder="1" applyAlignment="1" applyProtection="1">
      <alignment horizontal="center" vertical="center" wrapText="1"/>
    </xf>
    <xf numFmtId="0" fontId="110" fillId="0" borderId="0" xfId="517" applyNumberFormat="1" applyFont="1" applyFill="1" applyBorder="1" applyAlignment="1">
      <alignment horizontal="left" vertical="center"/>
    </xf>
    <xf numFmtId="193" fontId="112" fillId="27" borderId="28" xfId="514" applyNumberFormat="1" applyFont="1" applyFill="1" applyBorder="1" applyAlignment="1">
      <alignment horizontal="center" vertical="center"/>
    </xf>
    <xf numFmtId="0" fontId="112" fillId="27" borderId="28" xfId="517" applyNumberFormat="1" applyFont="1" applyFill="1" applyBorder="1" applyAlignment="1">
      <alignment horizontal="center" vertical="center"/>
    </xf>
    <xf numFmtId="0" fontId="112" fillId="27" borderId="29" xfId="517" applyNumberFormat="1" applyFont="1" applyFill="1" applyBorder="1" applyAlignment="1">
      <alignment horizontal="center" vertical="center"/>
    </xf>
    <xf numFmtId="0" fontId="112" fillId="27" borderId="30" xfId="517" applyNumberFormat="1" applyFont="1" applyFill="1" applyBorder="1" applyAlignment="1">
      <alignment horizontal="center" vertical="center"/>
    </xf>
    <xf numFmtId="0" fontId="110" fillId="27" borderId="18" xfId="517" applyNumberFormat="1" applyFont="1" applyFill="1" applyBorder="1" applyAlignment="1">
      <alignment horizontal="center" vertical="center"/>
    </xf>
    <xf numFmtId="0" fontId="110" fillId="27" borderId="17" xfId="517" applyNumberFormat="1" applyFont="1" applyFill="1" applyBorder="1" applyAlignment="1">
      <alignment horizontal="center" vertical="center"/>
    </xf>
    <xf numFmtId="193" fontId="139" fillId="27" borderId="29" xfId="514" applyNumberFormat="1" applyFont="1" applyFill="1" applyBorder="1" applyAlignment="1">
      <alignment horizontal="center" vertical="center"/>
    </xf>
    <xf numFmtId="193" fontId="110" fillId="27" borderId="23" xfId="514" applyNumberFormat="1" applyFont="1" applyFill="1" applyBorder="1" applyAlignment="1">
      <alignment horizontal="center" vertical="center" wrapText="1"/>
    </xf>
    <xf numFmtId="193" fontId="110" fillId="27" borderId="20" xfId="514" applyNumberFormat="1" applyFont="1" applyFill="1" applyBorder="1" applyAlignment="1">
      <alignment horizontal="center" vertical="center" wrapText="1"/>
    </xf>
    <xf numFmtId="193" fontId="110" fillId="27" borderId="27" xfId="514" applyNumberFormat="1" applyFont="1" applyFill="1" applyBorder="1" applyAlignment="1">
      <alignment horizontal="center" vertical="center" wrapText="1"/>
    </xf>
    <xf numFmtId="3" fontId="110" fillId="27" borderId="22" xfId="514" applyNumberFormat="1" applyFont="1" applyFill="1" applyBorder="1" applyAlignment="1">
      <alignment horizontal="center" vertical="center" wrapText="1"/>
    </xf>
    <xf numFmtId="3" fontId="110" fillId="27" borderId="19" xfId="514" applyNumberFormat="1" applyFont="1" applyFill="1" applyBorder="1" applyAlignment="1">
      <alignment horizontal="center" vertical="center" wrapText="1"/>
    </xf>
    <xf numFmtId="3" fontId="110" fillId="27" borderId="46" xfId="514" applyNumberFormat="1" applyFont="1" applyFill="1" applyBorder="1" applyAlignment="1">
      <alignment horizontal="center" vertical="center" wrapText="1"/>
    </xf>
    <xf numFmtId="193" fontId="110" fillId="27" borderId="24" xfId="514" applyNumberFormat="1" applyFont="1" applyFill="1" applyBorder="1" applyAlignment="1">
      <alignment horizontal="center" vertical="center" wrapText="1"/>
    </xf>
    <xf numFmtId="193" fontId="148" fillId="27" borderId="29" xfId="514" applyNumberFormat="1" applyFont="1" applyFill="1" applyBorder="1" applyAlignment="1">
      <alignment horizontal="center" vertical="center"/>
    </xf>
    <xf numFmtId="0" fontId="139" fillId="27" borderId="29" xfId="517" applyNumberFormat="1" applyFont="1" applyFill="1" applyBorder="1" applyAlignment="1">
      <alignment horizontal="center" vertical="center"/>
    </xf>
    <xf numFmtId="176" fontId="139" fillId="27" borderId="30" xfId="514" applyNumberFormat="1" applyFont="1" applyFill="1" applyBorder="1" applyAlignment="1">
      <alignment horizontal="center" vertical="center" wrapText="1"/>
    </xf>
    <xf numFmtId="176" fontId="112" fillId="27" borderId="35" xfId="514" applyNumberFormat="1" applyFont="1" applyFill="1" applyBorder="1" applyAlignment="1">
      <alignment horizontal="center" vertical="center" wrapText="1"/>
    </xf>
    <xf numFmtId="1" fontId="110" fillId="27" borderId="21" xfId="515" applyNumberFormat="1" applyFont="1" applyFill="1" applyBorder="1" applyAlignment="1">
      <alignment horizontal="center" vertical="center" wrapText="1"/>
    </xf>
    <xf numFmtId="1" fontId="110" fillId="27" borderId="18" xfId="515" applyNumberFormat="1" applyFont="1" applyFill="1" applyBorder="1" applyAlignment="1">
      <alignment horizontal="center" vertical="center" wrapText="1"/>
    </xf>
    <xf numFmtId="0" fontId="110" fillId="27" borderId="21" xfId="506" applyNumberFormat="1" applyFont="1" applyFill="1" applyBorder="1" applyAlignment="1">
      <alignment horizontal="center" vertical="center" wrapText="1"/>
    </xf>
    <xf numFmtId="0" fontId="110" fillId="27" borderId="17" xfId="506" applyNumberFormat="1" applyFont="1" applyFill="1" applyBorder="1" applyAlignment="1">
      <alignment horizontal="center" vertical="center" wrapText="1"/>
    </xf>
    <xf numFmtId="0" fontId="110" fillId="27" borderId="18" xfId="506" applyNumberFormat="1" applyFont="1" applyFill="1" applyBorder="1" applyAlignment="1">
      <alignment horizontal="center" vertical="center" wrapText="1"/>
    </xf>
    <xf numFmtId="176" fontId="110" fillId="27" borderId="21" xfId="516" applyNumberFormat="1" applyFont="1" applyFill="1" applyBorder="1" applyAlignment="1">
      <alignment horizontal="center" vertical="center" wrapText="1"/>
    </xf>
    <xf numFmtId="176" fontId="110" fillId="27" borderId="17" xfId="516" applyNumberFormat="1" applyFont="1" applyFill="1" applyBorder="1" applyAlignment="1">
      <alignment horizontal="center" vertical="center" wrapText="1"/>
    </xf>
    <xf numFmtId="0" fontId="151" fillId="0" borderId="0" xfId="507" applyNumberFormat="1" applyFont="1" applyAlignment="1">
      <alignment horizontal="center" vertical="center" wrapText="1"/>
    </xf>
    <xf numFmtId="0" fontId="109" fillId="0" borderId="0" xfId="507" applyNumberFormat="1" applyFont="1" applyAlignment="1">
      <alignment horizontal="center" vertical="center" wrapText="1"/>
    </xf>
    <xf numFmtId="0" fontId="110" fillId="29" borderId="10" xfId="506" applyNumberFormat="1" applyFont="1" applyFill="1" applyBorder="1" applyAlignment="1">
      <alignment horizontal="left" vertical="center"/>
    </xf>
    <xf numFmtId="0" fontId="110" fillId="29" borderId="10" xfId="506" applyNumberFormat="1" applyFont="1" applyFill="1" applyBorder="1" applyAlignment="1">
      <alignment horizontal="right" vertical="center"/>
    </xf>
    <xf numFmtId="1" fontId="112" fillId="27" borderId="29" xfId="515" applyNumberFormat="1" applyFont="1" applyFill="1" applyBorder="1" applyAlignment="1">
      <alignment horizontal="center" vertical="center" wrapText="1"/>
    </xf>
    <xf numFmtId="1" fontId="112" fillId="27" borderId="33" xfId="515" applyNumberFormat="1" applyFont="1" applyFill="1" applyBorder="1" applyAlignment="1">
      <alignment horizontal="center" vertical="center" wrapText="1"/>
    </xf>
    <xf numFmtId="0" fontId="112" fillId="27" borderId="29" xfId="506" applyNumberFormat="1" applyFont="1" applyFill="1" applyBorder="1" applyAlignment="1">
      <alignment horizontal="center" vertical="center" wrapText="1"/>
    </xf>
    <xf numFmtId="0" fontId="112" fillId="27" borderId="33" xfId="506" applyNumberFormat="1" applyFont="1" applyFill="1" applyBorder="1" applyAlignment="1">
      <alignment horizontal="center" vertical="center" wrapText="1"/>
    </xf>
    <xf numFmtId="0" fontId="112" fillId="27" borderId="30" xfId="506" applyNumberFormat="1" applyFont="1" applyFill="1" applyBorder="1" applyAlignment="1">
      <alignment horizontal="center" vertical="center" wrapText="1"/>
    </xf>
    <xf numFmtId="176" fontId="112" fillId="27" borderId="29" xfId="516" applyNumberFormat="1" applyFont="1" applyFill="1" applyBorder="1" applyAlignment="1">
      <alignment horizontal="center" vertical="center" wrapText="1"/>
    </xf>
    <xf numFmtId="176" fontId="112" fillId="27" borderId="33" xfId="516" applyNumberFormat="1" applyFont="1" applyFill="1" applyBorder="1" applyAlignment="1">
      <alignment horizontal="center" vertical="center" wrapText="1"/>
    </xf>
    <xf numFmtId="1" fontId="139" fillId="27" borderId="30" xfId="515" applyNumberFormat="1" applyFont="1" applyFill="1" applyBorder="1" applyAlignment="1">
      <alignment horizontal="center" vertical="center" wrapText="1"/>
    </xf>
    <xf numFmtId="1" fontId="139" fillId="27" borderId="16" xfId="515" applyNumberFormat="1" applyFont="1" applyFill="1" applyBorder="1" applyAlignment="1">
      <alignment horizontal="center" vertical="center" wrapText="1"/>
    </xf>
    <xf numFmtId="1" fontId="159" fillId="27" borderId="16" xfId="515" applyNumberFormat="1" applyFont="1" applyFill="1" applyBorder="1" applyAlignment="1">
      <alignment horizontal="center" vertical="center" wrapText="1"/>
    </xf>
    <xf numFmtId="1" fontId="112" fillId="27" borderId="35" xfId="515" applyNumberFormat="1" applyFont="1" applyFill="1" applyBorder="1" applyAlignment="1">
      <alignment horizontal="center" vertical="center" wrapText="1"/>
    </xf>
    <xf numFmtId="0" fontId="110" fillId="29" borderId="33" xfId="506" applyNumberFormat="1" applyFont="1" applyFill="1" applyBorder="1" applyAlignment="1">
      <alignment horizontal="left"/>
    </xf>
    <xf numFmtId="1" fontId="112" fillId="27" borderId="30" xfId="515" applyNumberFormat="1" applyFont="1" applyFill="1" applyBorder="1" applyAlignment="1">
      <alignment horizontal="center" vertical="center" wrapText="1"/>
    </xf>
    <xf numFmtId="1" fontId="112" fillId="27" borderId="16" xfId="515" applyNumberFormat="1" applyFont="1" applyFill="1" applyBorder="1" applyAlignment="1">
      <alignment horizontal="center" vertical="center" wrapText="1"/>
    </xf>
    <xf numFmtId="176" fontId="112" fillId="27" borderId="19" xfId="518" applyNumberFormat="1" applyFont="1" applyFill="1" applyBorder="1" applyAlignment="1">
      <alignment horizontal="center" vertical="center"/>
    </xf>
    <xf numFmtId="176" fontId="112" fillId="27" borderId="46" xfId="518" applyNumberFormat="1" applyFont="1" applyFill="1" applyBorder="1" applyAlignment="1">
      <alignment horizontal="center" vertical="center"/>
    </xf>
    <xf numFmtId="176" fontId="112" fillId="27" borderId="16" xfId="518" applyNumberFormat="1" applyFont="1" applyFill="1" applyBorder="1" applyAlignment="1">
      <alignment horizontal="center" vertical="center"/>
    </xf>
    <xf numFmtId="176" fontId="112" fillId="27" borderId="35" xfId="518" applyNumberFormat="1" applyFont="1" applyFill="1" applyBorder="1" applyAlignment="1">
      <alignment horizontal="center" vertical="center"/>
    </xf>
    <xf numFmtId="176" fontId="110" fillId="27" borderId="20" xfId="518" applyNumberFormat="1" applyFont="1" applyFill="1" applyBorder="1" applyAlignment="1">
      <alignment horizontal="center" shrinkToFit="1"/>
    </xf>
    <xf numFmtId="176" fontId="110" fillId="27" borderId="0" xfId="518" applyNumberFormat="1" applyFont="1" applyFill="1" applyBorder="1" applyAlignment="1">
      <alignment horizontal="center" shrinkToFit="1"/>
    </xf>
    <xf numFmtId="176" fontId="110" fillId="27" borderId="16" xfId="518" applyNumberFormat="1" applyFont="1" applyFill="1" applyBorder="1" applyAlignment="1">
      <alignment horizontal="center" shrinkToFit="1"/>
    </xf>
    <xf numFmtId="0" fontId="110" fillId="27" borderId="20" xfId="519" applyNumberFormat="1" applyFont="1" applyFill="1" applyBorder="1" applyAlignment="1">
      <alignment horizontal="center"/>
    </xf>
    <xf numFmtId="0" fontId="110" fillId="27" borderId="0" xfId="519" applyNumberFormat="1" applyFont="1" applyFill="1" applyBorder="1" applyAlignment="1">
      <alignment horizontal="center"/>
    </xf>
    <xf numFmtId="0" fontId="110" fillId="27" borderId="16" xfId="519" applyNumberFormat="1" applyFont="1" applyFill="1" applyBorder="1" applyAlignment="1">
      <alignment horizontal="center"/>
    </xf>
    <xf numFmtId="176" fontId="110" fillId="27" borderId="20" xfId="518" applyNumberFormat="1" applyFont="1" applyFill="1" applyBorder="1" applyAlignment="1">
      <alignment horizontal="center"/>
    </xf>
    <xf numFmtId="176" fontId="110" fillId="27" borderId="0" xfId="518" applyNumberFormat="1" applyFont="1" applyFill="1" applyBorder="1" applyAlignment="1">
      <alignment horizontal="center"/>
    </xf>
    <xf numFmtId="176" fontId="110" fillId="27" borderId="16" xfId="518" applyNumberFormat="1" applyFont="1" applyFill="1" applyBorder="1" applyAlignment="1">
      <alignment horizontal="center"/>
    </xf>
    <xf numFmtId="176" fontId="112" fillId="27" borderId="30" xfId="518" applyNumberFormat="1" applyFont="1" applyFill="1" applyBorder="1" applyAlignment="1">
      <alignment horizontal="center" vertical="center"/>
    </xf>
    <xf numFmtId="176" fontId="112" fillId="27" borderId="30" xfId="518" applyNumberFormat="1" applyFont="1" applyFill="1" applyBorder="1" applyAlignment="1">
      <alignment horizontal="center"/>
    </xf>
    <xf numFmtId="176" fontId="112" fillId="27" borderId="16" xfId="518" applyNumberFormat="1" applyFont="1" applyFill="1" applyBorder="1" applyAlignment="1">
      <alignment horizontal="center"/>
    </xf>
    <xf numFmtId="176" fontId="112" fillId="27" borderId="28" xfId="518" applyNumberFormat="1" applyFont="1" applyFill="1" applyBorder="1" applyAlignment="1">
      <alignment horizontal="center" vertical="center"/>
    </xf>
    <xf numFmtId="0" fontId="151" fillId="0" borderId="0" xfId="506" applyNumberFormat="1" applyFont="1" applyFill="1" applyAlignment="1">
      <alignment horizontal="center" vertical="top" wrapText="1"/>
    </xf>
    <xf numFmtId="0" fontId="151" fillId="0" borderId="0" xfId="506" applyNumberFormat="1" applyFont="1" applyFill="1" applyAlignment="1">
      <alignment horizontal="center" vertical="top"/>
    </xf>
    <xf numFmtId="176" fontId="112" fillId="27" borderId="29" xfId="518" applyNumberFormat="1" applyFont="1" applyFill="1" applyBorder="1" applyAlignment="1">
      <alignment horizontal="center" vertical="center" shrinkToFit="1"/>
    </xf>
    <xf numFmtId="176" fontId="112" fillId="27" borderId="33" xfId="518" applyNumberFormat="1" applyFont="1" applyFill="1" applyBorder="1" applyAlignment="1">
      <alignment horizontal="center" vertical="center" shrinkToFit="1"/>
    </xf>
    <xf numFmtId="176" fontId="112" fillId="27" borderId="30" xfId="518" applyNumberFormat="1" applyFont="1" applyFill="1" applyBorder="1" applyAlignment="1">
      <alignment horizontal="center" vertical="center" shrinkToFit="1"/>
    </xf>
    <xf numFmtId="0" fontId="112" fillId="27" borderId="29" xfId="519" applyNumberFormat="1" applyFont="1" applyFill="1" applyBorder="1" applyAlignment="1">
      <alignment horizontal="center" vertical="center"/>
    </xf>
    <xf numFmtId="0" fontId="112" fillId="27" borderId="33" xfId="519" applyNumberFormat="1" applyFont="1" applyFill="1" applyBorder="1" applyAlignment="1">
      <alignment horizontal="center" vertical="center"/>
    </xf>
    <xf numFmtId="0" fontId="112" fillId="27" borderId="30" xfId="519" applyNumberFormat="1" applyFont="1" applyFill="1" applyBorder="1" applyAlignment="1">
      <alignment horizontal="center" vertical="center"/>
    </xf>
    <xf numFmtId="176" fontId="112" fillId="27" borderId="29" xfId="518" applyNumberFormat="1" applyFont="1" applyFill="1" applyBorder="1" applyAlignment="1">
      <alignment horizontal="center" vertical="center"/>
    </xf>
    <xf numFmtId="176" fontId="112" fillId="27" borderId="33" xfId="518" applyNumberFormat="1" applyFont="1" applyFill="1" applyBorder="1" applyAlignment="1">
      <alignment horizontal="center" vertical="center"/>
    </xf>
    <xf numFmtId="0" fontId="110" fillId="0" borderId="0" xfId="517" applyNumberFormat="1" applyFont="1" applyFill="1" applyBorder="1" applyAlignment="1">
      <alignment horizontal="right" vertical="center"/>
    </xf>
    <xf numFmtId="0" fontId="151" fillId="0" borderId="0" xfId="517" applyNumberFormat="1" applyFont="1" applyFill="1" applyAlignment="1">
      <alignment horizontal="center" vertical="center"/>
    </xf>
    <xf numFmtId="0" fontId="109" fillId="0" borderId="0" xfId="517" applyNumberFormat="1" applyFont="1" applyFill="1" applyAlignment="1">
      <alignment horizontal="center" vertical="center"/>
    </xf>
    <xf numFmtId="0" fontId="139" fillId="27" borderId="34" xfId="517" applyNumberFormat="1" applyFont="1" applyFill="1" applyBorder="1" applyAlignment="1">
      <alignment horizontal="center" vertical="center"/>
    </xf>
    <xf numFmtId="0" fontId="112" fillId="27" borderId="31" xfId="517" applyNumberFormat="1" applyFont="1" applyFill="1" applyBorder="1" applyAlignment="1">
      <alignment horizontal="center" vertical="center"/>
    </xf>
    <xf numFmtId="0" fontId="139" fillId="27" borderId="29" xfId="517" applyNumberFormat="1" applyFont="1" applyFill="1" applyBorder="1" applyAlignment="1">
      <alignment horizontal="center" vertical="center" wrapText="1"/>
    </xf>
    <xf numFmtId="0" fontId="112" fillId="27" borderId="20" xfId="517" applyNumberFormat="1" applyFont="1" applyFill="1" applyBorder="1" applyAlignment="1">
      <alignment horizontal="center" vertical="center" wrapText="1"/>
    </xf>
    <xf numFmtId="0" fontId="112" fillId="27" borderId="27" xfId="517" applyNumberFormat="1" applyFont="1" applyFill="1" applyBorder="1" applyAlignment="1">
      <alignment horizontal="center" vertical="center" wrapText="1"/>
    </xf>
    <xf numFmtId="0" fontId="140" fillId="27" borderId="23" xfId="517" applyNumberFormat="1" applyFont="1" applyFill="1" applyBorder="1" applyAlignment="1">
      <alignment horizontal="center" vertical="center" wrapText="1"/>
    </xf>
    <xf numFmtId="0" fontId="112" fillId="27" borderId="26" xfId="517" applyNumberFormat="1" applyFont="1" applyFill="1" applyBorder="1" applyAlignment="1">
      <alignment horizontal="center" vertical="center" wrapText="1"/>
    </xf>
    <xf numFmtId="176" fontId="139" fillId="27" borderId="30" xfId="518" applyNumberFormat="1" applyFont="1" applyFill="1" applyBorder="1" applyAlignment="1">
      <alignment horizontal="center" vertical="center" wrapText="1"/>
    </xf>
    <xf numFmtId="176" fontId="112" fillId="27" borderId="16" xfId="518" applyNumberFormat="1" applyFont="1" applyFill="1" applyBorder="1" applyAlignment="1">
      <alignment horizontal="center" vertical="center" wrapText="1"/>
    </xf>
    <xf numFmtId="176" fontId="87" fillId="27" borderId="16" xfId="387" applyFont="1" applyFill="1" applyBorder="1" applyAlignment="1">
      <alignment horizontal="center" vertical="center"/>
    </xf>
    <xf numFmtId="176" fontId="87" fillId="27" borderId="35" xfId="387" applyFont="1" applyFill="1" applyBorder="1" applyAlignment="1">
      <alignment horizontal="center" vertical="center"/>
    </xf>
    <xf numFmtId="176" fontId="87" fillId="27" borderId="30" xfId="387" applyFont="1" applyFill="1" applyBorder="1" applyAlignment="1">
      <alignment horizontal="center" vertical="center" wrapText="1"/>
    </xf>
    <xf numFmtId="176" fontId="87" fillId="27" borderId="16" xfId="387" applyFont="1" applyFill="1" applyBorder="1" applyAlignment="1">
      <alignment horizontal="center" vertical="center" wrapText="1"/>
    </xf>
    <xf numFmtId="176" fontId="87" fillId="27" borderId="35" xfId="387" applyFont="1" applyFill="1" applyBorder="1" applyAlignment="1">
      <alignment horizontal="center" vertical="center" wrapText="1"/>
    </xf>
    <xf numFmtId="0" fontId="101" fillId="27" borderId="21" xfId="449" applyFont="1" applyFill="1" applyBorder="1" applyAlignment="1">
      <alignment horizontal="center" vertical="center"/>
    </xf>
    <xf numFmtId="0" fontId="101" fillId="27" borderId="18" xfId="449" applyFont="1" applyFill="1" applyBorder="1" applyAlignment="1">
      <alignment horizontal="center" vertical="center"/>
    </xf>
    <xf numFmtId="0" fontId="100" fillId="27" borderId="20" xfId="449" applyFont="1" applyFill="1" applyBorder="1" applyAlignment="1">
      <alignment horizontal="center" vertical="center"/>
    </xf>
    <xf numFmtId="0" fontId="100" fillId="27" borderId="16" xfId="449" applyFont="1" applyFill="1" applyBorder="1" applyAlignment="1">
      <alignment horizontal="center" vertical="center"/>
    </xf>
    <xf numFmtId="0" fontId="92" fillId="0" borderId="0" xfId="0" applyFont="1" applyAlignment="1">
      <alignment horizontal="center" vertical="center"/>
    </xf>
    <xf numFmtId="0" fontId="81" fillId="0" borderId="0" xfId="0" applyFont="1" applyAlignment="1">
      <alignment horizontal="center" vertical="center"/>
    </xf>
    <xf numFmtId="0" fontId="100" fillId="27" borderId="29" xfId="449" applyFont="1" applyFill="1" applyBorder="1" applyAlignment="1">
      <alignment horizontal="center" vertical="center"/>
    </xf>
    <xf numFmtId="0" fontId="100" fillId="27" borderId="30" xfId="449" applyFont="1" applyFill="1" applyBorder="1" applyAlignment="1">
      <alignment horizontal="center" vertical="center"/>
    </xf>
    <xf numFmtId="0" fontId="100" fillId="27" borderId="33" xfId="449" applyFont="1" applyFill="1" applyBorder="1" applyAlignment="1">
      <alignment horizontal="center" vertical="center"/>
    </xf>
    <xf numFmtId="0" fontId="101" fillId="0" borderId="10" xfId="449" applyFont="1" applyBorder="1" applyAlignment="1">
      <alignment horizontal="right" vertical="center"/>
    </xf>
    <xf numFmtId="176" fontId="141" fillId="27" borderId="30" xfId="387" applyFont="1" applyFill="1" applyBorder="1" applyAlignment="1">
      <alignment horizontal="center" vertical="center"/>
    </xf>
    <xf numFmtId="0" fontId="100" fillId="27" borderId="0" xfId="449" applyFont="1" applyFill="1" applyBorder="1" applyAlignment="1">
      <alignment horizontal="center" vertical="center"/>
    </xf>
    <xf numFmtId="0" fontId="101" fillId="0" borderId="0" xfId="449" applyFont="1" applyAlignment="1">
      <alignment horizontal="left" vertical="center" wrapText="1"/>
    </xf>
    <xf numFmtId="176" fontId="100" fillId="27" borderId="29" xfId="504" applyFont="1" applyFill="1" applyBorder="1" applyAlignment="1">
      <alignment horizontal="center" vertical="center" wrapText="1"/>
    </xf>
    <xf numFmtId="176" fontId="100" fillId="27" borderId="33" xfId="504" applyFont="1" applyFill="1" applyBorder="1" applyAlignment="1">
      <alignment horizontal="center" vertical="center" wrapText="1"/>
    </xf>
    <xf numFmtId="176" fontId="101" fillId="27" borderId="21" xfId="504" applyFont="1" applyFill="1" applyBorder="1" applyAlignment="1">
      <alignment horizontal="center" vertical="center" wrapText="1"/>
    </xf>
    <xf numFmtId="176" fontId="101" fillId="27" borderId="18" xfId="504" applyFont="1" applyFill="1" applyBorder="1" applyAlignment="1">
      <alignment horizontal="center" vertical="center" wrapText="1"/>
    </xf>
    <xf numFmtId="176" fontId="101" fillId="27" borderId="17" xfId="504" applyFont="1" applyFill="1" applyBorder="1" applyAlignment="1">
      <alignment horizontal="center" vertical="center" wrapText="1"/>
    </xf>
    <xf numFmtId="176" fontId="100" fillId="27" borderId="30" xfId="504" applyFont="1" applyFill="1" applyBorder="1" applyAlignment="1">
      <alignment horizontal="center" vertical="center" wrapText="1"/>
    </xf>
    <xf numFmtId="0" fontId="162" fillId="27" borderId="29" xfId="449" applyFont="1" applyFill="1" applyBorder="1" applyAlignment="1">
      <alignment horizontal="center" vertical="center"/>
    </xf>
    <xf numFmtId="0" fontId="101" fillId="27" borderId="17" xfId="449" applyFont="1" applyFill="1" applyBorder="1" applyAlignment="1">
      <alignment horizontal="center" vertical="center"/>
    </xf>
    <xf numFmtId="0" fontId="101" fillId="27" borderId="20" xfId="449" applyFont="1" applyFill="1" applyBorder="1" applyAlignment="1">
      <alignment horizontal="center" vertical="center"/>
    </xf>
    <xf numFmtId="0" fontId="101" fillId="27" borderId="16" xfId="449" applyFont="1" applyFill="1" applyBorder="1" applyAlignment="1">
      <alignment horizontal="center" vertical="center"/>
    </xf>
    <xf numFmtId="0" fontId="92" fillId="0" borderId="0" xfId="0" applyFont="1" applyAlignment="1">
      <alignment horizontal="center" vertical="center" wrapText="1"/>
    </xf>
    <xf numFmtId="0" fontId="81" fillId="0" borderId="0" xfId="0" applyFont="1" applyAlignment="1">
      <alignment horizontal="center" vertical="center" wrapText="1"/>
    </xf>
    <xf numFmtId="0" fontId="101" fillId="0" borderId="33" xfId="0" applyFont="1" applyBorder="1" applyAlignment="1">
      <alignment horizontal="left"/>
    </xf>
    <xf numFmtId="0" fontId="100" fillId="27" borderId="30" xfId="0" applyFont="1" applyFill="1" applyBorder="1" applyAlignment="1">
      <alignment horizontal="center" vertical="center" wrapText="1"/>
    </xf>
    <xf numFmtId="0" fontId="100" fillId="27" borderId="16" xfId="0" applyFont="1" applyFill="1" applyBorder="1" applyAlignment="1">
      <alignment horizontal="center" vertical="center" wrapText="1"/>
    </xf>
    <xf numFmtId="0" fontId="92" fillId="0" borderId="0" xfId="0" applyFont="1" applyFill="1" applyAlignment="1">
      <alignment horizontal="center" vertical="center" wrapText="1"/>
    </xf>
    <xf numFmtId="0" fontId="81" fillId="0" borderId="0" xfId="0" applyFont="1" applyFill="1" applyAlignment="1">
      <alignment horizontal="center" vertical="center" wrapText="1"/>
    </xf>
    <xf numFmtId="0" fontId="86" fillId="0" borderId="0" xfId="0" applyFont="1" applyFill="1" applyBorder="1" applyAlignment="1">
      <alignment horizontal="left" vertical="center"/>
    </xf>
    <xf numFmtId="0" fontId="154" fillId="27" borderId="29" xfId="0" applyFont="1" applyFill="1" applyBorder="1" applyAlignment="1">
      <alignment horizontal="center" vertical="center" wrapText="1"/>
    </xf>
    <xf numFmtId="0" fontId="95" fillId="27" borderId="31" xfId="0" applyFont="1" applyFill="1" applyBorder="1" applyAlignment="1">
      <alignment horizontal="center" vertical="center" wrapText="1"/>
    </xf>
    <xf numFmtId="0" fontId="95" fillId="27" borderId="32" xfId="0" applyFont="1" applyFill="1" applyBorder="1" applyAlignment="1">
      <alignment horizontal="center" vertical="center" wrapText="1"/>
    </xf>
    <xf numFmtId="0" fontId="154" fillId="27" borderId="33" xfId="0" applyFont="1" applyFill="1" applyBorder="1" applyAlignment="1">
      <alignment horizontal="center" vertical="center" wrapText="1"/>
    </xf>
    <xf numFmtId="176" fontId="87" fillId="27" borderId="16" xfId="523" applyFont="1" applyFill="1" applyBorder="1" applyAlignment="1">
      <alignment horizontal="center" vertical="center" wrapText="1"/>
    </xf>
    <xf numFmtId="176" fontId="87" fillId="27" borderId="35" xfId="523" applyFont="1" applyFill="1" applyBorder="1" applyAlignment="1">
      <alignment horizontal="center" vertical="center" wrapText="1"/>
    </xf>
    <xf numFmtId="0" fontId="86" fillId="0" borderId="10" xfId="0" applyFont="1" applyFill="1" applyBorder="1" applyAlignment="1">
      <alignment horizontal="left" vertical="center"/>
    </xf>
    <xf numFmtId="0" fontId="86" fillId="0" borderId="10" xfId="0" applyFont="1" applyFill="1" applyBorder="1" applyAlignment="1">
      <alignment horizontal="right" vertical="center"/>
    </xf>
    <xf numFmtId="3" fontId="87" fillId="27" borderId="16" xfId="495" applyNumberFormat="1" applyFont="1" applyFill="1" applyBorder="1" applyAlignment="1">
      <alignment horizontal="center" vertical="center"/>
    </xf>
    <xf numFmtId="3" fontId="87" fillId="27" borderId="35" xfId="495" applyNumberFormat="1" applyFont="1" applyFill="1" applyBorder="1" applyAlignment="1">
      <alignment horizontal="center" vertical="center"/>
    </xf>
    <xf numFmtId="0" fontId="87" fillId="27" borderId="28" xfId="0" applyFont="1" applyFill="1" applyBorder="1" applyAlignment="1">
      <alignment horizontal="center" vertical="center" wrapText="1"/>
    </xf>
    <xf numFmtId="0" fontId="87" fillId="27" borderId="29" xfId="0" applyFont="1" applyFill="1" applyBorder="1" applyAlignment="1">
      <alignment horizontal="center" vertical="center" wrapText="1"/>
    </xf>
    <xf numFmtId="0" fontId="86" fillId="27" borderId="39" xfId="0" applyFont="1" applyFill="1" applyBorder="1" applyAlignment="1">
      <alignment horizontal="center" vertical="top" wrapText="1"/>
    </xf>
    <xf numFmtId="0" fontId="86" fillId="27" borderId="40" xfId="0" applyFont="1" applyFill="1" applyBorder="1" applyAlignment="1">
      <alignment horizontal="center" vertical="top" wrapText="1"/>
    </xf>
    <xf numFmtId="0" fontId="91" fillId="27" borderId="39" xfId="0" applyFont="1" applyFill="1" applyBorder="1" applyAlignment="1">
      <alignment horizontal="center" vertical="top" wrapText="1"/>
    </xf>
    <xf numFmtId="0" fontId="91" fillId="27" borderId="40" xfId="0" applyFont="1" applyFill="1" applyBorder="1" applyAlignment="1">
      <alignment horizontal="center" vertical="top" shrinkToFit="1"/>
    </xf>
    <xf numFmtId="0" fontId="91" fillId="27" borderId="43" xfId="0" applyFont="1" applyFill="1" applyBorder="1" applyAlignment="1">
      <alignment horizontal="center" vertical="top" shrinkToFit="1"/>
    </xf>
    <xf numFmtId="0" fontId="91" fillId="27" borderId="40" xfId="0" applyFont="1" applyFill="1" applyBorder="1" applyAlignment="1">
      <alignment horizontal="center" vertical="top" wrapText="1"/>
    </xf>
    <xf numFmtId="0" fontId="141" fillId="27" borderId="30" xfId="0" applyFont="1" applyFill="1" applyBorder="1" applyAlignment="1">
      <alignment horizontal="center" vertical="center" wrapText="1"/>
    </xf>
    <xf numFmtId="0" fontId="141" fillId="27" borderId="16" xfId="0" applyFont="1" applyFill="1" applyBorder="1" applyAlignment="1">
      <alignment horizontal="center" vertical="center" wrapText="1"/>
    </xf>
    <xf numFmtId="0" fontId="86" fillId="0" borderId="33" xfId="0" applyFont="1" applyFill="1" applyBorder="1" applyAlignment="1">
      <alignment horizontal="left"/>
    </xf>
    <xf numFmtId="0" fontId="87" fillId="27" borderId="16" xfId="0" applyFont="1" applyFill="1" applyBorder="1" applyAlignment="1">
      <alignment horizontal="center" vertical="center" wrapText="1"/>
    </xf>
    <xf numFmtId="0" fontId="87" fillId="27" borderId="35" xfId="0" applyFont="1" applyFill="1" applyBorder="1" applyAlignment="1">
      <alignment horizontal="center" vertical="center" wrapText="1"/>
    </xf>
    <xf numFmtId="0" fontId="144" fillId="27" borderId="29" xfId="0" applyFont="1" applyFill="1" applyBorder="1" applyAlignment="1">
      <alignment horizontal="center" vertical="center" wrapText="1"/>
    </xf>
    <xf numFmtId="0" fontId="87" fillId="27" borderId="29" xfId="0" applyFont="1" applyFill="1" applyBorder="1" applyAlignment="1">
      <alignment horizontal="center" vertical="center" shrinkToFit="1"/>
    </xf>
    <xf numFmtId="0" fontId="87" fillId="27" borderId="30" xfId="0" applyFont="1" applyFill="1" applyBorder="1" applyAlignment="1">
      <alignment horizontal="center" vertical="center" shrinkToFit="1"/>
    </xf>
    <xf numFmtId="0" fontId="87" fillId="27" borderId="20" xfId="0" applyFont="1" applyFill="1" applyBorder="1" applyAlignment="1">
      <alignment horizontal="center" vertical="center" wrapText="1"/>
    </xf>
    <xf numFmtId="0" fontId="87" fillId="27" borderId="21" xfId="0" applyFont="1" applyFill="1" applyBorder="1" applyAlignment="1">
      <alignment horizontal="center" vertical="center" wrapText="1"/>
    </xf>
    <xf numFmtId="0" fontId="87" fillId="27" borderId="18" xfId="0" applyFont="1" applyFill="1" applyBorder="1" applyAlignment="1">
      <alignment horizontal="center" vertical="center" wrapText="1"/>
    </xf>
    <xf numFmtId="0" fontId="86" fillId="27" borderId="20" xfId="0" applyFont="1" applyFill="1" applyBorder="1" applyAlignment="1">
      <alignment horizontal="center" wrapText="1"/>
    </xf>
    <xf numFmtId="0" fontId="86" fillId="27" borderId="16" xfId="0" applyFont="1" applyFill="1" applyBorder="1" applyAlignment="1">
      <alignment horizontal="center" wrapText="1"/>
    </xf>
    <xf numFmtId="0" fontId="86" fillId="27" borderId="0" xfId="0" applyFont="1" applyFill="1" applyBorder="1" applyAlignment="1">
      <alignment horizontal="center" wrapText="1"/>
    </xf>
    <xf numFmtId="0" fontId="86" fillId="27" borderId="21" xfId="0" applyFont="1" applyFill="1" applyBorder="1" applyAlignment="1">
      <alignment horizontal="center" vertical="top" wrapText="1"/>
    </xf>
    <xf numFmtId="0" fontId="86" fillId="27" borderId="17" xfId="0" applyFont="1" applyFill="1" applyBorder="1" applyAlignment="1">
      <alignment horizontal="center" vertical="top" wrapText="1"/>
    </xf>
    <xf numFmtId="0" fontId="86" fillId="27" borderId="18" xfId="0" applyFont="1" applyFill="1" applyBorder="1" applyAlignment="1">
      <alignment horizontal="center" vertical="top" wrapText="1"/>
    </xf>
    <xf numFmtId="49" fontId="86" fillId="27" borderId="21" xfId="0" applyNumberFormat="1" applyFont="1" applyFill="1" applyBorder="1" applyAlignment="1">
      <alignment horizontal="center" vertical="top" wrapText="1"/>
    </xf>
    <xf numFmtId="49" fontId="86" fillId="27" borderId="18" xfId="0" applyNumberFormat="1" applyFont="1" applyFill="1" applyBorder="1" applyAlignment="1">
      <alignment horizontal="center" vertical="top" wrapText="1"/>
    </xf>
    <xf numFmtId="0" fontId="86" fillId="0" borderId="0" xfId="498" applyFont="1" applyFill="1" applyBorder="1" applyAlignment="1">
      <alignment horizontal="left"/>
    </xf>
    <xf numFmtId="0" fontId="92" fillId="0" borderId="0" xfId="498" applyFont="1" applyFill="1" applyAlignment="1">
      <alignment horizontal="center" vertical="center"/>
    </xf>
    <xf numFmtId="0" fontId="81" fillId="0" borderId="0" xfId="498" applyFont="1" applyFill="1" applyAlignment="1">
      <alignment horizontal="center"/>
    </xf>
    <xf numFmtId="0" fontId="87" fillId="27" borderId="29" xfId="498" applyFont="1" applyFill="1" applyBorder="1" applyAlignment="1">
      <alignment horizontal="center"/>
    </xf>
    <xf numFmtId="0" fontId="87" fillId="27" borderId="33" xfId="498" applyFont="1" applyFill="1" applyBorder="1" applyAlignment="1">
      <alignment horizontal="center"/>
    </xf>
    <xf numFmtId="0" fontId="86" fillId="27" borderId="21" xfId="498" applyFont="1" applyFill="1" applyBorder="1" applyAlignment="1">
      <alignment horizontal="center" vertical="center"/>
    </xf>
    <xf numFmtId="0" fontId="86" fillId="27" borderId="17" xfId="498" applyFont="1" applyFill="1" applyBorder="1" applyAlignment="1">
      <alignment horizontal="center" vertical="center"/>
    </xf>
    <xf numFmtId="0" fontId="100" fillId="27" borderId="29" xfId="498" applyFont="1" applyFill="1" applyBorder="1" applyAlignment="1">
      <alignment horizontal="center"/>
    </xf>
    <xf numFmtId="0" fontId="100" fillId="27" borderId="33" xfId="498" applyFont="1" applyFill="1" applyBorder="1" applyAlignment="1">
      <alignment horizontal="center"/>
    </xf>
    <xf numFmtId="0" fontId="100" fillId="27" borderId="30" xfId="498" applyFont="1" applyFill="1" applyBorder="1" applyAlignment="1">
      <alignment horizontal="center"/>
    </xf>
    <xf numFmtId="0" fontId="101" fillId="27" borderId="17" xfId="498" applyFont="1" applyFill="1" applyBorder="1" applyAlignment="1">
      <alignment horizontal="center" vertical="center"/>
    </xf>
    <xf numFmtId="0" fontId="101" fillId="27" borderId="18" xfId="498" applyFont="1" applyFill="1" applyBorder="1" applyAlignment="1">
      <alignment horizontal="center" vertical="center"/>
    </xf>
    <xf numFmtId="0" fontId="87" fillId="27" borderId="30" xfId="498" applyFont="1" applyFill="1" applyBorder="1" applyAlignment="1">
      <alignment horizontal="center" vertical="center"/>
    </xf>
    <xf numFmtId="0" fontId="87" fillId="27" borderId="16" xfId="498" applyFont="1" applyFill="1" applyBorder="1" applyAlignment="1">
      <alignment horizontal="center" vertical="center"/>
    </xf>
    <xf numFmtId="0" fontId="87" fillId="27" borderId="35" xfId="498" applyFont="1" applyFill="1" applyBorder="1" applyAlignment="1">
      <alignment horizontal="center" vertical="center"/>
    </xf>
    <xf numFmtId="0" fontId="92" fillId="0" borderId="0" xfId="0" applyFont="1" applyFill="1" applyBorder="1" applyAlignment="1">
      <alignment horizontal="center" vertical="center"/>
    </xf>
    <xf numFmtId="0" fontId="81" fillId="28" borderId="0" xfId="0" applyFont="1" applyFill="1" applyAlignment="1">
      <alignment horizontal="center" wrapText="1"/>
    </xf>
    <xf numFmtId="0" fontId="81" fillId="28" borderId="0" xfId="0" applyFont="1" applyFill="1" applyAlignment="1">
      <alignment horizontal="center"/>
    </xf>
    <xf numFmtId="176" fontId="87" fillId="27" borderId="30" xfId="497" applyFont="1" applyFill="1" applyBorder="1" applyAlignment="1">
      <alignment horizontal="center" vertical="center"/>
    </xf>
    <xf numFmtId="176" fontId="87" fillId="27" borderId="16" xfId="497" applyFont="1" applyFill="1" applyBorder="1" applyAlignment="1">
      <alignment horizontal="center" vertical="center"/>
    </xf>
    <xf numFmtId="176" fontId="87" fillId="27" borderId="35" xfId="497" applyFont="1" applyFill="1" applyBorder="1" applyAlignment="1">
      <alignment horizontal="center" vertical="center"/>
    </xf>
    <xf numFmtId="0" fontId="87" fillId="27" borderId="33" xfId="0" applyFont="1" applyFill="1" applyBorder="1" applyAlignment="1">
      <alignment horizontal="center" vertical="center"/>
    </xf>
    <xf numFmtId="0" fontId="141" fillId="27" borderId="33" xfId="0" applyFont="1" applyFill="1" applyBorder="1" applyAlignment="1">
      <alignment horizontal="center" vertical="center"/>
    </xf>
    <xf numFmtId="3" fontId="141" fillId="27" borderId="23" xfId="0" applyNumberFormat="1" applyFont="1" applyFill="1" applyBorder="1" applyAlignment="1">
      <alignment horizontal="center" vertical="center"/>
    </xf>
    <xf numFmtId="3" fontId="87" fillId="27" borderId="26" xfId="0" applyNumberFormat="1" applyFont="1" applyFill="1" applyBorder="1" applyAlignment="1">
      <alignment horizontal="center" vertical="center"/>
    </xf>
    <xf numFmtId="3" fontId="87" fillId="27" borderId="25" xfId="0" applyNumberFormat="1" applyFont="1" applyFill="1" applyBorder="1" applyAlignment="1">
      <alignment horizontal="center" vertical="center"/>
    </xf>
    <xf numFmtId="176" fontId="100" fillId="27" borderId="30" xfId="497" applyFont="1" applyFill="1" applyBorder="1" applyAlignment="1">
      <alignment horizontal="center" vertical="center"/>
    </xf>
    <xf numFmtId="176" fontId="100" fillId="27" borderId="16" xfId="497" applyFont="1" applyFill="1" applyBorder="1" applyAlignment="1">
      <alignment horizontal="center" vertical="center"/>
    </xf>
    <xf numFmtId="176" fontId="100" fillId="27" borderId="35" xfId="497" applyFont="1" applyFill="1" applyBorder="1" applyAlignment="1">
      <alignment horizontal="center" vertical="center"/>
    </xf>
    <xf numFmtId="0" fontId="167" fillId="27" borderId="29" xfId="0" applyFont="1" applyFill="1" applyBorder="1" applyAlignment="1">
      <alignment horizontal="center" vertical="center" wrapText="1"/>
    </xf>
    <xf numFmtId="0" fontId="100" fillId="27" borderId="33" xfId="0" applyFont="1" applyFill="1" applyBorder="1" applyAlignment="1">
      <alignment horizontal="center" vertical="center"/>
    </xf>
    <xf numFmtId="0" fontId="100" fillId="27" borderId="31" xfId="0" applyFont="1" applyFill="1" applyBorder="1" applyAlignment="1">
      <alignment horizontal="center" vertical="center"/>
    </xf>
    <xf numFmtId="3" fontId="100" fillId="27" borderId="23" xfId="0" applyNumberFormat="1" applyFont="1" applyFill="1" applyBorder="1" applyAlignment="1">
      <alignment horizontal="center"/>
    </xf>
    <xf numFmtId="3" fontId="100" fillId="27" borderId="25" xfId="0" applyNumberFormat="1" applyFont="1" applyFill="1" applyBorder="1" applyAlignment="1">
      <alignment horizontal="center"/>
    </xf>
    <xf numFmtId="3" fontId="101" fillId="27" borderId="27" xfId="497" applyNumberFormat="1" applyFont="1" applyFill="1" applyBorder="1" applyAlignment="1">
      <alignment horizontal="center" vertical="center"/>
    </xf>
    <xf numFmtId="3" fontId="101" fillId="27" borderId="35" xfId="497" applyNumberFormat="1" applyFont="1" applyFill="1" applyBorder="1" applyAlignment="1">
      <alignment horizontal="center" vertical="center"/>
    </xf>
    <xf numFmtId="3" fontId="100" fillId="27" borderId="22" xfId="0" applyNumberFormat="1" applyFont="1" applyFill="1" applyBorder="1" applyAlignment="1">
      <alignment horizontal="center" vertical="center"/>
    </xf>
    <xf numFmtId="3" fontId="100" fillId="27" borderId="19" xfId="0" applyNumberFormat="1" applyFont="1" applyFill="1" applyBorder="1" applyAlignment="1">
      <alignment horizontal="center" vertical="center"/>
    </xf>
    <xf numFmtId="3" fontId="100" fillId="27" borderId="23" xfId="0" applyNumberFormat="1" applyFont="1" applyFill="1" applyBorder="1" applyAlignment="1">
      <alignment horizontal="center" vertical="center"/>
    </xf>
    <xf numFmtId="3" fontId="100" fillId="27" borderId="20" xfId="0" applyNumberFormat="1" applyFont="1" applyFill="1" applyBorder="1" applyAlignment="1">
      <alignment horizontal="center" vertical="center"/>
    </xf>
    <xf numFmtId="0" fontId="93" fillId="0" borderId="0" xfId="0" applyFont="1" applyFill="1" applyBorder="1" applyAlignment="1">
      <alignment horizontal="center" wrapText="1"/>
    </xf>
    <xf numFmtId="0" fontId="93" fillId="0" borderId="0" xfId="0" applyFont="1" applyFill="1" applyBorder="1" applyAlignment="1">
      <alignment horizontal="center"/>
    </xf>
    <xf numFmtId="0" fontId="81" fillId="0" borderId="0" xfId="498" applyFont="1" applyFill="1" applyAlignment="1">
      <alignment horizontal="center" vertical="center"/>
    </xf>
    <xf numFmtId="0" fontId="92" fillId="0" borderId="0" xfId="0" applyFont="1" applyFill="1" applyBorder="1" applyAlignment="1">
      <alignment horizontal="center"/>
    </xf>
    <xf numFmtId="0" fontId="167" fillId="27" borderId="38" xfId="0" applyFont="1" applyFill="1" applyBorder="1" applyAlignment="1">
      <alignment horizontal="center" vertical="center" wrapText="1"/>
    </xf>
    <xf numFmtId="0" fontId="100" fillId="27" borderId="38" xfId="0" applyFont="1" applyFill="1" applyBorder="1" applyAlignment="1">
      <alignment horizontal="center" vertical="center" wrapText="1"/>
    </xf>
    <xf numFmtId="0" fontId="167" fillId="27" borderId="34" xfId="0" applyFont="1" applyFill="1" applyBorder="1" applyAlignment="1">
      <alignment horizontal="center" vertical="center" wrapText="1"/>
    </xf>
    <xf numFmtId="0" fontId="100" fillId="27" borderId="32" xfId="0" applyFont="1" applyFill="1" applyBorder="1" applyAlignment="1">
      <alignment horizontal="center" vertical="center" wrapText="1"/>
    </xf>
    <xf numFmtId="0" fontId="100" fillId="27" borderId="34" xfId="0" applyFont="1" applyFill="1" applyBorder="1" applyAlignment="1">
      <alignment horizontal="center" vertical="center" wrapText="1"/>
    </xf>
    <xf numFmtId="0" fontId="88" fillId="27" borderId="34" xfId="0" applyFont="1" applyFill="1" applyBorder="1" applyAlignment="1">
      <alignment horizontal="center" vertical="center"/>
    </xf>
    <xf numFmtId="0" fontId="88" fillId="27" borderId="31" xfId="0" applyFont="1" applyFill="1" applyBorder="1" applyAlignment="1">
      <alignment horizontal="center" vertical="center"/>
    </xf>
    <xf numFmtId="0" fontId="87" fillId="27" borderId="34" xfId="0" applyFont="1" applyFill="1" applyBorder="1" applyAlignment="1">
      <alignment horizontal="center" vertical="center"/>
    </xf>
    <xf numFmtId="0" fontId="87" fillId="27" borderId="32" xfId="0" applyFont="1" applyFill="1" applyBorder="1" applyAlignment="1">
      <alignment horizontal="center" vertical="center"/>
    </xf>
    <xf numFmtId="0" fontId="103" fillId="0" borderId="0" xfId="498" applyFont="1" applyFill="1" applyAlignment="1">
      <alignment horizontal="center" vertical="center"/>
    </xf>
    <xf numFmtId="0" fontId="86" fillId="0" borderId="10" xfId="498" applyFont="1" applyFill="1" applyBorder="1" applyAlignment="1">
      <alignment horizontal="right" vertical="center"/>
    </xf>
    <xf numFmtId="0" fontId="87" fillId="27" borderId="29" xfId="498" applyFont="1" applyFill="1" applyBorder="1" applyAlignment="1">
      <alignment horizontal="center" vertical="center"/>
    </xf>
    <xf numFmtId="0" fontId="87" fillId="27" borderId="33" xfId="498" applyFont="1" applyFill="1" applyBorder="1" applyAlignment="1">
      <alignment horizontal="center" vertical="center"/>
    </xf>
    <xf numFmtId="0" fontId="86" fillId="27" borderId="27" xfId="498" applyFont="1" applyFill="1" applyBorder="1" applyAlignment="1">
      <alignment horizontal="center" vertical="center"/>
    </xf>
    <xf numFmtId="0" fontId="86" fillId="27" borderId="35" xfId="498" applyFont="1" applyFill="1" applyBorder="1" applyAlignment="1">
      <alignment horizontal="center" vertical="center"/>
    </xf>
    <xf numFmtId="0" fontId="86" fillId="27" borderId="10" xfId="498" applyFont="1" applyFill="1" applyBorder="1" applyAlignment="1">
      <alignment horizontal="center" vertical="center"/>
    </xf>
    <xf numFmtId="0" fontId="86" fillId="0" borderId="33" xfId="498" applyFont="1" applyFill="1" applyBorder="1" applyAlignment="1">
      <alignment horizontal="left"/>
    </xf>
    <xf numFmtId="0" fontId="86" fillId="27" borderId="21" xfId="498" applyFont="1" applyFill="1" applyBorder="1" applyAlignment="1">
      <alignment horizontal="center" vertical="top"/>
    </xf>
    <xf numFmtId="0" fontId="86" fillId="27" borderId="18" xfId="498" applyFont="1" applyFill="1" applyBorder="1" applyAlignment="1">
      <alignment horizontal="center" vertical="top"/>
    </xf>
    <xf numFmtId="0" fontId="86" fillId="27" borderId="17" xfId="498" applyFont="1" applyFill="1" applyBorder="1" applyAlignment="1">
      <alignment horizontal="center" vertical="top"/>
    </xf>
    <xf numFmtId="0" fontId="87" fillId="27" borderId="23" xfId="498" applyFont="1" applyFill="1" applyBorder="1" applyAlignment="1">
      <alignment horizontal="center" vertical="center"/>
    </xf>
    <xf numFmtId="0" fontId="87" fillId="27" borderId="25" xfId="498" applyFont="1" applyFill="1" applyBorder="1" applyAlignment="1">
      <alignment horizontal="center" vertical="center"/>
    </xf>
    <xf numFmtId="0" fontId="87" fillId="27" borderId="0" xfId="498" applyFont="1" applyFill="1" applyBorder="1" applyAlignment="1">
      <alignment horizontal="center" vertical="center"/>
    </xf>
    <xf numFmtId="0" fontId="87" fillId="27" borderId="16" xfId="498" applyFont="1" applyFill="1" applyBorder="1" applyAlignment="1" applyProtection="1">
      <alignment horizontal="center" vertical="center" shrinkToFit="1"/>
    </xf>
    <xf numFmtId="0" fontId="87" fillId="27" borderId="35" xfId="498" applyFont="1" applyFill="1" applyBorder="1" applyAlignment="1" applyProtection="1">
      <alignment horizontal="center" vertical="center" shrinkToFit="1"/>
    </xf>
    <xf numFmtId="0" fontId="87" fillId="27" borderId="30" xfId="498" applyFont="1" applyFill="1" applyBorder="1" applyAlignment="1" applyProtection="1">
      <alignment horizontal="center" vertical="center"/>
    </xf>
    <xf numFmtId="0" fontId="87" fillId="27" borderId="16" xfId="498" applyFont="1" applyFill="1" applyBorder="1" applyAlignment="1" applyProtection="1">
      <alignment horizontal="center" vertical="center"/>
    </xf>
    <xf numFmtId="0" fontId="86" fillId="27" borderId="0" xfId="498" applyFont="1" applyFill="1" applyBorder="1" applyAlignment="1" applyProtection="1">
      <alignment horizontal="center" vertical="center" shrinkToFit="1"/>
    </xf>
    <xf numFmtId="0" fontId="86" fillId="27" borderId="16" xfId="498" applyFont="1" applyFill="1" applyBorder="1" applyAlignment="1" applyProtection="1">
      <alignment horizontal="center" vertical="center" shrinkToFit="1"/>
    </xf>
    <xf numFmtId="0" fontId="86" fillId="27" borderId="20" xfId="498" applyFont="1" applyFill="1" applyBorder="1" applyAlignment="1" applyProtection="1">
      <alignment horizontal="center" vertical="center" shrinkToFit="1"/>
    </xf>
    <xf numFmtId="0" fontId="86" fillId="27" borderId="27" xfId="498" applyFont="1" applyFill="1" applyBorder="1" applyAlignment="1" applyProtection="1">
      <alignment horizontal="center" vertical="top" shrinkToFit="1"/>
    </xf>
    <xf numFmtId="0" fontId="86" fillId="27" borderId="35" xfId="498" applyFont="1" applyFill="1" applyBorder="1" applyAlignment="1" applyProtection="1">
      <alignment horizontal="center" vertical="top" shrinkToFit="1"/>
    </xf>
    <xf numFmtId="0" fontId="86" fillId="27" borderId="17" xfId="498" applyFont="1" applyFill="1" applyBorder="1" applyAlignment="1" applyProtection="1">
      <alignment horizontal="center" vertical="top"/>
    </xf>
    <xf numFmtId="0" fontId="86" fillId="27" borderId="18" xfId="498" applyFont="1" applyFill="1" applyBorder="1" applyAlignment="1" applyProtection="1">
      <alignment horizontal="center" vertical="top"/>
    </xf>
    <xf numFmtId="0" fontId="86" fillId="27" borderId="21" xfId="498" applyFont="1" applyFill="1" applyBorder="1" applyAlignment="1" applyProtection="1">
      <alignment horizontal="center" vertical="top"/>
    </xf>
    <xf numFmtId="0" fontId="86" fillId="27" borderId="26" xfId="498" applyFont="1" applyFill="1" applyBorder="1" applyAlignment="1" applyProtection="1">
      <alignment horizontal="center"/>
    </xf>
    <xf numFmtId="0" fontId="86" fillId="27" borderId="25" xfId="498" applyFont="1" applyFill="1" applyBorder="1" applyAlignment="1" applyProtection="1">
      <alignment horizontal="center"/>
    </xf>
    <xf numFmtId="0" fontId="86" fillId="27" borderId="23" xfId="498" applyFont="1" applyFill="1" applyBorder="1" applyAlignment="1" applyProtection="1">
      <alignment horizontal="center"/>
    </xf>
    <xf numFmtId="0" fontId="87" fillId="27" borderId="31" xfId="498" applyFont="1" applyFill="1" applyBorder="1" applyAlignment="1" applyProtection="1">
      <alignment horizontal="center" vertical="center"/>
    </xf>
    <xf numFmtId="0" fontId="87" fillId="27" borderId="0" xfId="498" applyFont="1" applyFill="1" applyBorder="1" applyAlignment="1" applyProtection="1">
      <alignment horizontal="center"/>
    </xf>
    <xf numFmtId="0" fontId="87" fillId="27" borderId="16" xfId="498" applyFont="1" applyFill="1" applyBorder="1" applyAlignment="1" applyProtection="1">
      <alignment horizontal="center"/>
    </xf>
    <xf numFmtId="0" fontId="87" fillId="27" borderId="20" xfId="498" applyFont="1" applyFill="1" applyBorder="1" applyAlignment="1" applyProtection="1">
      <alignment horizontal="center"/>
    </xf>
    <xf numFmtId="0" fontId="92" fillId="0" borderId="0" xfId="502" applyFont="1" applyFill="1" applyBorder="1" applyAlignment="1">
      <alignment horizontal="center" vertical="center"/>
    </xf>
    <xf numFmtId="0" fontId="81" fillId="0" borderId="0" xfId="502" applyFont="1" applyFill="1" applyBorder="1" applyAlignment="1">
      <alignment horizontal="center" vertical="center"/>
    </xf>
    <xf numFmtId="0" fontId="87" fillId="27" borderId="23" xfId="498" applyFont="1" applyFill="1" applyBorder="1" applyAlignment="1" applyProtection="1">
      <alignment horizontal="center"/>
    </xf>
    <xf numFmtId="0" fontId="87" fillId="27" borderId="26" xfId="498" applyFont="1" applyFill="1" applyBorder="1" applyAlignment="1" applyProtection="1">
      <alignment horizontal="center"/>
    </xf>
    <xf numFmtId="0" fontId="112" fillId="27" borderId="34" xfId="517" applyNumberFormat="1" applyFont="1" applyFill="1" applyBorder="1" applyAlignment="1">
      <alignment horizontal="center" vertical="center"/>
    </xf>
    <xf numFmtId="0" fontId="112" fillId="27" borderId="32" xfId="517" applyNumberFormat="1" applyFont="1" applyFill="1" applyBorder="1" applyAlignment="1">
      <alignment horizontal="center" vertical="center"/>
    </xf>
    <xf numFmtId="0" fontId="112" fillId="29" borderId="10" xfId="517" applyNumberFormat="1" applyFont="1" applyFill="1" applyBorder="1" applyAlignment="1">
      <alignment horizontal="right"/>
    </xf>
    <xf numFmtId="0" fontId="151" fillId="0" borderId="0" xfId="517" applyNumberFormat="1" applyFont="1" applyAlignment="1">
      <alignment horizontal="center" vertical="center"/>
    </xf>
    <xf numFmtId="0" fontId="109" fillId="0" borderId="0" xfId="517" applyNumberFormat="1" applyFont="1" applyAlignment="1">
      <alignment horizontal="center" wrapText="1"/>
    </xf>
    <xf numFmtId="0" fontId="112" fillId="27" borderId="30" xfId="520" applyNumberFormat="1" applyFont="1" applyFill="1" applyBorder="1" applyAlignment="1">
      <alignment horizontal="center" vertical="center" wrapText="1"/>
    </xf>
    <xf numFmtId="0" fontId="112" fillId="27" borderId="16" xfId="520" applyNumberFormat="1" applyFont="1" applyFill="1" applyBorder="1" applyAlignment="1">
      <alignment horizontal="center" vertical="center" wrapText="1"/>
    </xf>
    <xf numFmtId="0" fontId="112" fillId="27" borderId="16" xfId="520" applyNumberFormat="1" applyFont="1" applyFill="1" applyBorder="1" applyAlignment="1">
      <alignment horizontal="center" vertical="center"/>
    </xf>
    <xf numFmtId="0" fontId="112" fillId="27" borderId="35" xfId="520" applyNumberFormat="1" applyFont="1" applyFill="1" applyBorder="1" applyAlignment="1">
      <alignment horizontal="center" vertical="center"/>
    </xf>
    <xf numFmtId="0" fontId="110" fillId="27" borderId="17" xfId="520" applyNumberFormat="1" applyFont="1" applyFill="1" applyBorder="1" applyAlignment="1">
      <alignment horizontal="center" vertical="center" wrapText="1"/>
    </xf>
    <xf numFmtId="0" fontId="110" fillId="27" borderId="21" xfId="520" applyNumberFormat="1" applyFont="1" applyFill="1" applyBorder="1" applyAlignment="1">
      <alignment horizontal="center" vertical="center" wrapText="1"/>
    </xf>
    <xf numFmtId="0" fontId="110" fillId="27" borderId="18" xfId="520" applyNumberFormat="1" applyFont="1" applyFill="1" applyBorder="1" applyAlignment="1">
      <alignment horizontal="center" vertical="center" wrapText="1"/>
    </xf>
    <xf numFmtId="0" fontId="101" fillId="27" borderId="21" xfId="520" applyNumberFormat="1" applyFont="1" applyFill="1" applyBorder="1" applyAlignment="1">
      <alignment horizontal="center" vertical="center" wrapText="1"/>
    </xf>
    <xf numFmtId="0" fontId="101" fillId="27" borderId="17" xfId="520" applyNumberFormat="1" applyFont="1" applyFill="1" applyBorder="1" applyAlignment="1">
      <alignment horizontal="center" vertical="center" wrapText="1"/>
    </xf>
    <xf numFmtId="0" fontId="110" fillId="27" borderId="21" xfId="520" applyNumberFormat="1" applyFont="1" applyFill="1" applyBorder="1" applyAlignment="1">
      <alignment horizontal="center" vertical="top" wrapText="1"/>
    </xf>
    <xf numFmtId="0" fontId="110" fillId="27" borderId="18" xfId="520" applyNumberFormat="1" applyFont="1" applyFill="1" applyBorder="1" applyAlignment="1">
      <alignment horizontal="center" vertical="top" wrapText="1"/>
    </xf>
    <xf numFmtId="0" fontId="112" fillId="27" borderId="29" xfId="520" applyNumberFormat="1" applyFont="1" applyFill="1" applyBorder="1" applyAlignment="1">
      <alignment horizontal="center" vertical="center" wrapText="1"/>
    </xf>
    <xf numFmtId="0" fontId="110" fillId="0" borderId="33" xfId="517" applyNumberFormat="1" applyFont="1" applyFill="1" applyBorder="1" applyAlignment="1">
      <alignment horizontal="left"/>
    </xf>
    <xf numFmtId="0" fontId="151" fillId="0" borderId="0" xfId="520" applyNumberFormat="1" applyFont="1" applyFill="1" applyBorder="1" applyAlignment="1">
      <alignment horizontal="center" vertical="center"/>
    </xf>
    <xf numFmtId="0" fontId="109" fillId="0" borderId="0" xfId="520" applyNumberFormat="1" applyFont="1" applyFill="1" applyBorder="1" applyAlignment="1">
      <alignment horizontal="center" vertical="center"/>
    </xf>
    <xf numFmtId="0" fontId="112" fillId="27" borderId="33" xfId="520" applyNumberFormat="1" applyFont="1" applyFill="1" applyBorder="1" applyAlignment="1">
      <alignment horizontal="center" vertical="center" wrapText="1"/>
    </xf>
    <xf numFmtId="0" fontId="100" fillId="27" borderId="29" xfId="520" applyNumberFormat="1" applyFont="1" applyFill="1" applyBorder="1" applyAlignment="1">
      <alignment horizontal="center" vertical="center" wrapText="1"/>
    </xf>
    <xf numFmtId="0" fontId="100" fillId="27" borderId="33" xfId="520" applyNumberFormat="1" applyFont="1" applyFill="1" applyBorder="1" applyAlignment="1">
      <alignment horizontal="center" vertical="center" wrapText="1"/>
    </xf>
    <xf numFmtId="0" fontId="110" fillId="27" borderId="17" xfId="520" applyNumberFormat="1" applyFont="1" applyFill="1" applyBorder="1" applyAlignment="1">
      <alignment horizontal="center" vertical="top" wrapText="1"/>
    </xf>
    <xf numFmtId="0" fontId="101" fillId="27" borderId="21" xfId="520" applyNumberFormat="1" applyFont="1" applyFill="1" applyBorder="1" applyAlignment="1">
      <alignment horizontal="center" vertical="top" wrapText="1"/>
    </xf>
    <xf numFmtId="0" fontId="101" fillId="27" borderId="17" xfId="520" applyNumberFormat="1" applyFont="1" applyFill="1" applyBorder="1" applyAlignment="1">
      <alignment horizontal="center" vertical="top" wrapText="1"/>
    </xf>
    <xf numFmtId="0" fontId="100" fillId="27" borderId="29" xfId="520" applyNumberFormat="1" applyFont="1" applyFill="1" applyBorder="1" applyAlignment="1">
      <alignment horizontal="center" wrapText="1"/>
    </xf>
    <xf numFmtId="0" fontId="100" fillId="27" borderId="33" xfId="520" applyNumberFormat="1" applyFont="1" applyFill="1" applyBorder="1" applyAlignment="1">
      <alignment horizontal="center" wrapText="1"/>
    </xf>
    <xf numFmtId="0" fontId="112" fillId="27" borderId="30" xfId="520" applyNumberFormat="1" applyFont="1" applyFill="1" applyBorder="1" applyAlignment="1">
      <alignment horizontal="center"/>
    </xf>
    <xf numFmtId="0" fontId="112" fillId="27" borderId="28" xfId="520" applyNumberFormat="1" applyFont="1" applyFill="1" applyBorder="1" applyAlignment="1">
      <alignment horizontal="center"/>
    </xf>
    <xf numFmtId="0" fontId="100" fillId="27" borderId="28" xfId="520" applyNumberFormat="1" applyFont="1" applyFill="1" applyBorder="1" applyAlignment="1">
      <alignment horizontal="center" wrapText="1"/>
    </xf>
    <xf numFmtId="0" fontId="112" fillId="27" borderId="28" xfId="520" applyNumberFormat="1" applyFont="1" applyFill="1" applyBorder="1" applyAlignment="1">
      <alignment horizontal="center" wrapText="1"/>
    </xf>
    <xf numFmtId="41" fontId="128" fillId="0" borderId="27" xfId="517" applyNumberFormat="1" applyFont="1" applyFill="1" applyBorder="1" applyAlignment="1">
      <alignment horizontal="right" vertical="center"/>
    </xf>
    <xf numFmtId="41" fontId="128" fillId="0" borderId="10" xfId="517" applyNumberFormat="1" applyFont="1" applyFill="1" applyBorder="1">
      <alignment vertical="center"/>
    </xf>
  </cellXfs>
  <cellStyles count="525">
    <cellStyle name="??&amp;O?&amp;H?_x0008__x000f__x0007_?_x0007__x0001__x0001_" xfId="1"/>
    <cellStyle name="??&amp;O?&amp;H?_x0008_??_x0007__x0001__x0001_" xfId="2"/>
    <cellStyle name="_Book1" xfId="3"/>
    <cellStyle name="_Capex Tracking Control Sheet -ADMIN " xfId="4"/>
    <cellStyle name="_Project tracking Puri (Diana) per March'06 " xfId="5"/>
    <cellStyle name="_Recon with FAR " xfId="6"/>
    <cellStyle name="_금융점포(광주)" xfId="7"/>
    <cellStyle name="_은행별 점포현황(202011년12월말기준)" xfId="8"/>
    <cellStyle name="¤@?e_TEST-1 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강조색1" xfId="16" builtinId="30" customBuiltin="1"/>
    <cellStyle name="20% - 강조색1 2" xfId="17"/>
    <cellStyle name="20% - 강조색1 2 2" xfId="18"/>
    <cellStyle name="20% - 강조색1 3" xfId="19"/>
    <cellStyle name="20% - 강조색2" xfId="20" builtinId="34" customBuiltin="1"/>
    <cellStyle name="20% - 강조색2 2" xfId="21"/>
    <cellStyle name="20% - 강조색2 2 2" xfId="22"/>
    <cellStyle name="20% - 강조색2 3" xfId="23"/>
    <cellStyle name="20% - 강조색3" xfId="24" builtinId="38" customBuiltin="1"/>
    <cellStyle name="20% - 강조색3 2" xfId="25"/>
    <cellStyle name="20% - 강조색3 2 2" xfId="26"/>
    <cellStyle name="20% - 강조색3 3" xfId="27"/>
    <cellStyle name="20% - 강조색4" xfId="28" builtinId="42" customBuiltin="1"/>
    <cellStyle name="20% - 강조색4 2" xfId="29"/>
    <cellStyle name="20% - 강조색4 2 2" xfId="30"/>
    <cellStyle name="20% - 강조색4 3" xfId="31"/>
    <cellStyle name="20% - 강조색5" xfId="32" builtinId="46" customBuiltin="1"/>
    <cellStyle name="20% - 강조색5 2" xfId="33"/>
    <cellStyle name="20% - 강조색5 2 2" xfId="34"/>
    <cellStyle name="20% - 강조색5 3" xfId="35"/>
    <cellStyle name="20% - 강조색6" xfId="36" builtinId="50" customBuiltin="1"/>
    <cellStyle name="20% - 강조색6 2" xfId="37"/>
    <cellStyle name="20% - 강조색6 2 2" xfId="38"/>
    <cellStyle name="20% - 강조색6 3" xfId="39"/>
    <cellStyle name="40% - Accent1" xfId="40"/>
    <cellStyle name="40% - Accent2" xfId="41"/>
    <cellStyle name="40% - Accent3" xfId="42"/>
    <cellStyle name="40% - Accent4" xfId="43"/>
    <cellStyle name="40% - Accent5" xfId="44"/>
    <cellStyle name="40% - Accent6" xfId="45"/>
    <cellStyle name="40% - 강조색1" xfId="46" builtinId="31" customBuiltin="1"/>
    <cellStyle name="40% - 강조색1 2" xfId="47"/>
    <cellStyle name="40% - 강조색1 2 2" xfId="48"/>
    <cellStyle name="40% - 강조색1 3" xfId="49"/>
    <cellStyle name="40% - 강조색2" xfId="50" builtinId="35" customBuiltin="1"/>
    <cellStyle name="40% - 강조색2 2" xfId="51"/>
    <cellStyle name="40% - 강조색2 2 2" xfId="52"/>
    <cellStyle name="40% - 강조색2 3" xfId="53"/>
    <cellStyle name="40% - 강조색3" xfId="54" builtinId="39" customBuiltin="1"/>
    <cellStyle name="40% - 강조색3 2" xfId="55"/>
    <cellStyle name="40% - 강조색3 2 2" xfId="56"/>
    <cellStyle name="40% - 강조색3 3" xfId="57"/>
    <cellStyle name="40% - 강조색4" xfId="58" builtinId="43" customBuiltin="1"/>
    <cellStyle name="40% - 강조색4 2" xfId="59"/>
    <cellStyle name="40% - 강조색4 2 2" xfId="60"/>
    <cellStyle name="40% - 강조색4 3" xfId="61"/>
    <cellStyle name="40% - 강조색5" xfId="62" builtinId="47" customBuiltin="1"/>
    <cellStyle name="40% - 강조색5 2" xfId="63"/>
    <cellStyle name="40% - 강조색5 2 2" xfId="64"/>
    <cellStyle name="40% - 강조색5 3" xfId="65"/>
    <cellStyle name="40% - 강조색6" xfId="66" builtinId="51" customBuiltin="1"/>
    <cellStyle name="40% - 강조색6 2" xfId="67"/>
    <cellStyle name="40% - 강조색6 2 2" xfId="68"/>
    <cellStyle name="40% - 강조색6 3" xfId="69"/>
    <cellStyle name="60% - Accent1" xfId="70"/>
    <cellStyle name="60% - Accent2" xfId="71"/>
    <cellStyle name="60% - Accent3" xfId="72"/>
    <cellStyle name="60% - Accent4" xfId="73"/>
    <cellStyle name="60% - Accent5" xfId="74"/>
    <cellStyle name="60% - Accent6" xfId="75"/>
    <cellStyle name="60% - 강조색1" xfId="76" builtinId="32" customBuiltin="1"/>
    <cellStyle name="60% - 강조색1 2" xfId="77"/>
    <cellStyle name="60% - 강조색1 2 2" xfId="78"/>
    <cellStyle name="60% - 강조색1 3" xfId="79"/>
    <cellStyle name="60% - 강조색2" xfId="80" builtinId="36" customBuiltin="1"/>
    <cellStyle name="60% - 강조색2 2" xfId="81"/>
    <cellStyle name="60% - 강조색2 2 2" xfId="82"/>
    <cellStyle name="60% - 강조색2 3" xfId="83"/>
    <cellStyle name="60% - 강조색3" xfId="84" builtinId="40" customBuiltin="1"/>
    <cellStyle name="60% - 강조색3 2" xfId="85"/>
    <cellStyle name="60% - 강조색3 2 2" xfId="86"/>
    <cellStyle name="60% - 강조색3 3" xfId="87"/>
    <cellStyle name="60% - 강조색4" xfId="88" builtinId="44" customBuiltin="1"/>
    <cellStyle name="60% - 강조색4 2" xfId="89"/>
    <cellStyle name="60% - 강조색4 2 2" xfId="90"/>
    <cellStyle name="60% - 강조색4 3" xfId="91"/>
    <cellStyle name="60% - 강조색5" xfId="92" builtinId="48" customBuiltin="1"/>
    <cellStyle name="60% - 강조색5 2" xfId="93"/>
    <cellStyle name="60% - 강조색5 2 2" xfId="94"/>
    <cellStyle name="60% - 강조색5 3" xfId="95"/>
    <cellStyle name="60% - 강조색6" xfId="96" builtinId="52" customBuiltin="1"/>
    <cellStyle name="60% - 강조색6 2" xfId="97"/>
    <cellStyle name="60% - 강조색6 2 2" xfId="98"/>
    <cellStyle name="60% - 강조색6 3" xfId="99"/>
    <cellStyle name="A¨­￠￢￠O [0]_INQUIRY ￠?￥i¨u¡AAⓒ￢Aⓒª " xfId="100"/>
    <cellStyle name="A¨­￠￢￠O_INQUIRY ￠?￥i¨u¡AAⓒ￢Aⓒª " xfId="101"/>
    <cellStyle name="Accent1" xfId="102"/>
    <cellStyle name="Accent2" xfId="103"/>
    <cellStyle name="Accent3" xfId="104"/>
    <cellStyle name="Accent4" xfId="105"/>
    <cellStyle name="Accent5" xfId="106"/>
    <cellStyle name="Accent6" xfId="107"/>
    <cellStyle name="AeE­ [0]_°eE¹_11¿a½A " xfId="108"/>
    <cellStyle name="AeE­_°eE¹_11¿a½A " xfId="109"/>
    <cellStyle name="AeE¡ⓒ [0]_INQUIRY ￠?￥i¨u¡AAⓒ￢Aⓒª " xfId="110"/>
    <cellStyle name="AeE¡ⓒ_INQUIRY ￠?￥i¨u¡AAⓒ￢Aⓒª " xfId="111"/>
    <cellStyle name="ALIGNMENT" xfId="112"/>
    <cellStyle name="AÞ¸¶ [0]_°eE¹_11¿a½A " xfId="113"/>
    <cellStyle name="AÞ¸¶_°eE¹_11¿a½A " xfId="114"/>
    <cellStyle name="Bad" xfId="115"/>
    <cellStyle name="C¡IA¨ª_¡ic¨u¡A¨￢I¨￢¡Æ AN¡Æe " xfId="116"/>
    <cellStyle name="C￥AØ_¸AAa.¼OAI " xfId="117"/>
    <cellStyle name="Calculation" xfId="118"/>
    <cellStyle name="category" xfId="119"/>
    <cellStyle name="Check Cell" xfId="120"/>
    <cellStyle name="Comma [0]_ SG&amp;A Bridge " xfId="121"/>
    <cellStyle name="comma zerodec" xfId="122"/>
    <cellStyle name="Comma_ SG&amp;A Bridge " xfId="123"/>
    <cellStyle name="Comma0" xfId="124"/>
    <cellStyle name="Curren?_x0012_퐀_x0017_?" xfId="125"/>
    <cellStyle name="Currency [0]_ SG&amp;A Bridge " xfId="126"/>
    <cellStyle name="Currency_ SG&amp;A Bridge " xfId="127"/>
    <cellStyle name="Currency0" xfId="128"/>
    <cellStyle name="Currency1" xfId="129"/>
    <cellStyle name="Date" xfId="130"/>
    <cellStyle name="Dollar (zero dec)" xfId="131"/>
    <cellStyle name="Euro" xfId="132"/>
    <cellStyle name="Explanatory Text" xfId="133"/>
    <cellStyle name="Fixed" xfId="134"/>
    <cellStyle name="Good" xfId="135"/>
    <cellStyle name="Grey" xfId="136"/>
    <cellStyle name="Grey 2" xfId="137"/>
    <cellStyle name="Grey 3" xfId="138"/>
    <cellStyle name="HEADER" xfId="139"/>
    <cellStyle name="Header1" xfId="140"/>
    <cellStyle name="Header2" xfId="141"/>
    <cellStyle name="Heading 1" xfId="142"/>
    <cellStyle name="Heading 1 2" xfId="143"/>
    <cellStyle name="Heading 1 3" xfId="144"/>
    <cellStyle name="Heading 2" xfId="145"/>
    <cellStyle name="Heading 2 2" xfId="146"/>
    <cellStyle name="Heading 2 3" xfId="147"/>
    <cellStyle name="Heading 3" xfId="148"/>
    <cellStyle name="Heading 4" xfId="149"/>
    <cellStyle name="Hyperlink" xfId="150"/>
    <cellStyle name="Input" xfId="151"/>
    <cellStyle name="Input [yellow]" xfId="152"/>
    <cellStyle name="Input [yellow] 2" xfId="153"/>
    <cellStyle name="Input [yellow] 3" xfId="154"/>
    <cellStyle name="Linked Cell" xfId="155"/>
    <cellStyle name="Millares [0]_2AV_M_M " xfId="156"/>
    <cellStyle name="Milliers [0]_Arabian Spec" xfId="157"/>
    <cellStyle name="Milliers_Arabian Spec" xfId="158"/>
    <cellStyle name="Model" xfId="159"/>
    <cellStyle name="Mon?aire [0]_Arabian Spec" xfId="160"/>
    <cellStyle name="Mon?aire_Arabian Spec" xfId="161"/>
    <cellStyle name="Moneda [0]_2AV_M_M " xfId="162"/>
    <cellStyle name="Moneda_2AV_M_M " xfId="163"/>
    <cellStyle name="Neutral" xfId="164"/>
    <cellStyle name="Normal - Style1" xfId="165"/>
    <cellStyle name="Normal - Style1 2" xfId="166"/>
    <cellStyle name="Normal - Style1 3" xfId="167"/>
    <cellStyle name="Normal_ SG&amp;A Bridge " xfId="168"/>
    <cellStyle name="Note" xfId="169"/>
    <cellStyle name="Output" xfId="170"/>
    <cellStyle name="Percent [2]" xfId="171"/>
    <cellStyle name="subhead" xfId="172"/>
    <cellStyle name="Title" xfId="173"/>
    <cellStyle name="Total" xfId="174"/>
    <cellStyle name="Total 2" xfId="175"/>
    <cellStyle name="Total 3" xfId="176"/>
    <cellStyle name="UM" xfId="177"/>
    <cellStyle name="Warning Text" xfId="178"/>
    <cellStyle name="강조색1" xfId="179" builtinId="29" customBuiltin="1"/>
    <cellStyle name="강조색1 2" xfId="180"/>
    <cellStyle name="강조색1 2 2" xfId="181"/>
    <cellStyle name="강조색1 3" xfId="182"/>
    <cellStyle name="강조색2" xfId="183" builtinId="33" customBuiltin="1"/>
    <cellStyle name="강조색2 2" xfId="184"/>
    <cellStyle name="강조색2 2 2" xfId="185"/>
    <cellStyle name="강조색2 3" xfId="186"/>
    <cellStyle name="강조색3" xfId="187" builtinId="37" customBuiltin="1"/>
    <cellStyle name="강조색3 2" xfId="188"/>
    <cellStyle name="강조색3 2 2" xfId="189"/>
    <cellStyle name="강조색3 3" xfId="190"/>
    <cellStyle name="강조색4" xfId="191" builtinId="41" customBuiltin="1"/>
    <cellStyle name="강조색4 2" xfId="192"/>
    <cellStyle name="강조색4 2 2" xfId="193"/>
    <cellStyle name="강조색4 3" xfId="194"/>
    <cellStyle name="강조색5" xfId="195" builtinId="45" customBuiltin="1"/>
    <cellStyle name="강조색5 2" xfId="196"/>
    <cellStyle name="강조색5 2 2" xfId="197"/>
    <cellStyle name="강조색5 3" xfId="198"/>
    <cellStyle name="강조색6" xfId="199" builtinId="49" customBuiltin="1"/>
    <cellStyle name="강조색6 2" xfId="200"/>
    <cellStyle name="강조색6 2 2" xfId="201"/>
    <cellStyle name="강조색6 3" xfId="202"/>
    <cellStyle name="경고문" xfId="203" builtinId="11" customBuiltin="1"/>
    <cellStyle name="경고문 2" xfId="204"/>
    <cellStyle name="경고문 2 2" xfId="205"/>
    <cellStyle name="경고문 3" xfId="206"/>
    <cellStyle name="계산" xfId="207" builtinId="22" customBuiltin="1"/>
    <cellStyle name="계산 2" xfId="208"/>
    <cellStyle name="계산 2 2" xfId="209"/>
    <cellStyle name="계산 3" xfId="210"/>
    <cellStyle name="고정소숫점" xfId="211"/>
    <cellStyle name="고정출력1" xfId="212"/>
    <cellStyle name="고정출력2" xfId="213"/>
    <cellStyle name="나쁨" xfId="214" builtinId="27" customBuiltin="1"/>
    <cellStyle name="나쁨 2" xfId="215"/>
    <cellStyle name="나쁨 2 2" xfId="216"/>
    <cellStyle name="나쁨 3" xfId="217"/>
    <cellStyle name="날짜" xfId="218"/>
    <cellStyle name="달러" xfId="219"/>
    <cellStyle name="뒤에 오는 하이퍼링크_Book1" xfId="220"/>
    <cellStyle name="똿뗦먛귟 [0.00]_PRODUCT DETAIL Q1" xfId="221"/>
    <cellStyle name="똿뗦먛귟_PRODUCT DETAIL Q1" xfId="222"/>
    <cellStyle name="메모" xfId="223" builtinId="10" customBuiltin="1"/>
    <cellStyle name="메모 2" xfId="224"/>
    <cellStyle name="메모 2 2" xfId="225"/>
    <cellStyle name="메모 3" xfId="226"/>
    <cellStyle name="메모 4" xfId="227"/>
    <cellStyle name="믅됞 [0.00]_PRODUCT DETAIL Q1" xfId="228"/>
    <cellStyle name="믅됞_PRODUCT DETAIL Q1" xfId="229"/>
    <cellStyle name="바탕글" xfId="230"/>
    <cellStyle name="백분율 2" xfId="231"/>
    <cellStyle name="보통" xfId="232" builtinId="28" customBuiltin="1"/>
    <cellStyle name="보통 2" xfId="233"/>
    <cellStyle name="보통 2 2" xfId="234"/>
    <cellStyle name="보통 3" xfId="235"/>
    <cellStyle name="본문" xfId="236"/>
    <cellStyle name="부제목" xfId="237"/>
    <cellStyle name="뷭?_BOOKSHIP" xfId="238"/>
    <cellStyle name="설명 텍스트" xfId="239" builtinId="53" customBuiltin="1"/>
    <cellStyle name="설명 텍스트 2" xfId="240"/>
    <cellStyle name="설명 텍스트 2 2" xfId="241"/>
    <cellStyle name="설명 텍스트 3" xfId="242"/>
    <cellStyle name="셀 확인" xfId="243" builtinId="23" customBuiltin="1"/>
    <cellStyle name="셀 확인 2" xfId="244"/>
    <cellStyle name="셀 확인 2 2" xfId="245"/>
    <cellStyle name="셀 확인 3" xfId="246"/>
    <cellStyle name="숫자(R)" xfId="247"/>
    <cellStyle name="쉼표 [0]" xfId="492" builtinId="6"/>
    <cellStyle name="쉼표 [0] 10" xfId="248"/>
    <cellStyle name="쉼표 [0] 10 2" xfId="249"/>
    <cellStyle name="쉼표 [0] 10 2 2" xfId="250"/>
    <cellStyle name="쉼표 [0] 10 3" xfId="251"/>
    <cellStyle name="쉼표 [0] 11" xfId="500"/>
    <cellStyle name="쉼표 [0] 12" xfId="252"/>
    <cellStyle name="쉼표 [0] 12 2" xfId="253"/>
    <cellStyle name="쉼표 [0] 13" xfId="493"/>
    <cellStyle name="쉼표 [0] 13 2" xfId="499"/>
    <cellStyle name="쉼표 [0] 14" xfId="521"/>
    <cellStyle name="쉼표 [0] 2" xfId="254"/>
    <cellStyle name="쉼표 [0] 2 2" xfId="255"/>
    <cellStyle name="쉼표 [0] 2 2 2" xfId="256"/>
    <cellStyle name="쉼표 [0] 2 2 2 2" xfId="257"/>
    <cellStyle name="쉼표 [0] 2 2 3" xfId="258"/>
    <cellStyle name="쉼표 [0] 2 3" xfId="259"/>
    <cellStyle name="쉼표 [0] 2 4" xfId="260"/>
    <cellStyle name="쉼표 [0] 2 4 2" xfId="261"/>
    <cellStyle name="쉼표 [0] 2 5" xfId="262"/>
    <cellStyle name="쉼표 [0] 28" xfId="263"/>
    <cellStyle name="쉼표 [0] 28 2" xfId="264"/>
    <cellStyle name="쉼표 [0] 28 2 2" xfId="265"/>
    <cellStyle name="쉼표 [0] 28 3" xfId="266"/>
    <cellStyle name="쉼표 [0] 3" xfId="267"/>
    <cellStyle name="쉼표 [0] 3 2" xfId="268"/>
    <cellStyle name="쉼표 [0] 3 2 2" xfId="269"/>
    <cellStyle name="쉼표 [0] 3 3" xfId="270"/>
    <cellStyle name="쉼표 [0] 4" xfId="271"/>
    <cellStyle name="쉼표 [0] 4 2" xfId="272"/>
    <cellStyle name="쉼표 [0] 4 2 2" xfId="273"/>
    <cellStyle name="쉼표 [0] 4 3" xfId="274"/>
    <cellStyle name="쉼표 [0] 5" xfId="275"/>
    <cellStyle name="쉼표 [0] 5 2" xfId="276"/>
    <cellStyle name="쉼표 [0] 5 2 2" xfId="277"/>
    <cellStyle name="쉼표 [0] 5 3" xfId="278"/>
    <cellStyle name="쉼표 [0] 51" xfId="279"/>
    <cellStyle name="쉼표 [0] 51 2" xfId="280"/>
    <cellStyle name="쉼표 [0] 51 2 2" xfId="281"/>
    <cellStyle name="쉼표 [0] 51 3" xfId="282"/>
    <cellStyle name="쉼표 [0] 6" xfId="283"/>
    <cellStyle name="쉼표 [0] 6 2" xfId="284"/>
    <cellStyle name="쉼표 [0] 6 2 2" xfId="285"/>
    <cellStyle name="쉼표 [0] 6 3" xfId="286"/>
    <cellStyle name="쉼표 [0] 6 4" xfId="287"/>
    <cellStyle name="쉼표 [0] 7" xfId="288"/>
    <cellStyle name="쉼표 [0] 7 2" xfId="289"/>
    <cellStyle name="쉼표 [0] 7 2 2" xfId="290"/>
    <cellStyle name="쉼표 [0] 7 3" xfId="291"/>
    <cellStyle name="쉼표 [0] 75" xfId="292"/>
    <cellStyle name="쉼표 [0] 75 2" xfId="293"/>
    <cellStyle name="쉼표 [0] 75 2 2" xfId="294"/>
    <cellStyle name="쉼표 [0] 75 3" xfId="295"/>
    <cellStyle name="쉼표 [0] 76" xfId="296"/>
    <cellStyle name="쉼표 [0] 76 2" xfId="297"/>
    <cellStyle name="쉼표 [0] 76 2 2" xfId="298"/>
    <cellStyle name="쉼표 [0] 76 3" xfId="299"/>
    <cellStyle name="쉼표 [0] 78" xfId="300"/>
    <cellStyle name="쉼표 [0] 78 2" xfId="301"/>
    <cellStyle name="쉼표 [0] 78 2 2" xfId="302"/>
    <cellStyle name="쉼표 [0] 78 3" xfId="303"/>
    <cellStyle name="쉼표 [0] 79" xfId="304"/>
    <cellStyle name="쉼표 [0] 79 2" xfId="305"/>
    <cellStyle name="쉼표 [0] 79 2 2" xfId="306"/>
    <cellStyle name="쉼표 [0] 79 3" xfId="307"/>
    <cellStyle name="쉼표 [0] 8" xfId="308"/>
    <cellStyle name="쉼표 [0] 8 2" xfId="309"/>
    <cellStyle name="쉼표 [0] 8 2 2" xfId="310"/>
    <cellStyle name="쉼표 [0] 8 3" xfId="311"/>
    <cellStyle name="쉼표 [0] 80" xfId="312"/>
    <cellStyle name="쉼표 [0] 80 2" xfId="313"/>
    <cellStyle name="쉼표 [0] 80 2 2" xfId="314"/>
    <cellStyle name="쉼표 [0] 80 3" xfId="315"/>
    <cellStyle name="쉼표 [0] 81" xfId="316"/>
    <cellStyle name="쉼표 [0] 81 2" xfId="317"/>
    <cellStyle name="쉼표 [0] 81 2 2" xfId="318"/>
    <cellStyle name="쉼표 [0] 81 3" xfId="319"/>
    <cellStyle name="쉼표 [0] 82" xfId="320"/>
    <cellStyle name="쉼표 [0] 82 2" xfId="321"/>
    <cellStyle name="쉼표 [0] 82 2 2" xfId="322"/>
    <cellStyle name="쉼표 [0] 82 3" xfId="323"/>
    <cellStyle name="쉼표 [0] 84" xfId="324"/>
    <cellStyle name="쉼표 [0] 84 2" xfId="325"/>
    <cellStyle name="쉼표 [0] 84 2 2" xfId="326"/>
    <cellStyle name="쉼표 [0] 84 3" xfId="327"/>
    <cellStyle name="쉼표 [0] 85" xfId="328"/>
    <cellStyle name="쉼표 [0] 85 2" xfId="329"/>
    <cellStyle name="쉼표 [0] 85 2 2" xfId="330"/>
    <cellStyle name="쉼표 [0] 85 3" xfId="331"/>
    <cellStyle name="쉼표 [0] 9" xfId="332"/>
    <cellStyle name="쉼표 [0] 9 2" xfId="333"/>
    <cellStyle name="쉼표 [0] 9 2 2" xfId="334"/>
    <cellStyle name="쉼표 [0] 9 3" xfId="335"/>
    <cellStyle name="쉼표 [0]_06-농업수산 9" xfId="501"/>
    <cellStyle name="스타일 1" xfId="336"/>
    <cellStyle name="스타일 1 2" xfId="337"/>
    <cellStyle name="스타일 1 3" xfId="338"/>
    <cellStyle name="연결된 셀" xfId="339" builtinId="24" customBuiltin="1"/>
    <cellStyle name="연결된 셀 2" xfId="340"/>
    <cellStyle name="연결된 셀 2 2" xfId="341"/>
    <cellStyle name="연결된 셀 3" xfId="342"/>
    <cellStyle name="요약" xfId="343" builtinId="25" customBuiltin="1"/>
    <cellStyle name="요약 2" xfId="344"/>
    <cellStyle name="요약 2 2" xfId="345"/>
    <cellStyle name="요약 3" xfId="346"/>
    <cellStyle name="입력" xfId="347" builtinId="20" customBuiltin="1"/>
    <cellStyle name="입력 2" xfId="348"/>
    <cellStyle name="입력 2 2" xfId="349"/>
    <cellStyle name="입력 3" xfId="350"/>
    <cellStyle name="자리수" xfId="351"/>
    <cellStyle name="자리수0" xfId="352"/>
    <cellStyle name="작은제목" xfId="353"/>
    <cellStyle name="제목" xfId="354" builtinId="15" customBuiltin="1"/>
    <cellStyle name="제목 1" xfId="355" builtinId="16" customBuiltin="1"/>
    <cellStyle name="제목 1 2" xfId="356"/>
    <cellStyle name="제목 1 2 2" xfId="357"/>
    <cellStyle name="제목 1 3" xfId="358"/>
    <cellStyle name="제목 2" xfId="359" builtinId="17" customBuiltin="1"/>
    <cellStyle name="제목 2 2" xfId="360"/>
    <cellStyle name="제목 2 2 2" xfId="361"/>
    <cellStyle name="제목 2 3" xfId="362"/>
    <cellStyle name="제목 3" xfId="363" builtinId="18" customBuiltin="1"/>
    <cellStyle name="제목 3 2" xfId="364"/>
    <cellStyle name="제목 3 2 2" xfId="365"/>
    <cellStyle name="제목 3 3" xfId="366"/>
    <cellStyle name="제목 4" xfId="367" builtinId="19" customBuiltin="1"/>
    <cellStyle name="제목 4 2" xfId="368"/>
    <cellStyle name="제목 4 2 2" xfId="369"/>
    <cellStyle name="제목 4 3" xfId="370"/>
    <cellStyle name="제목 5" xfId="371"/>
    <cellStyle name="제목 5 2" xfId="372"/>
    <cellStyle name="제목 6" xfId="373"/>
    <cellStyle name="좋음" xfId="374" builtinId="26" customBuiltin="1"/>
    <cellStyle name="좋음 2" xfId="375"/>
    <cellStyle name="좋음 2 2" xfId="376"/>
    <cellStyle name="좋음 3" xfId="377"/>
    <cellStyle name="출력" xfId="378" builtinId="21" customBuiltin="1"/>
    <cellStyle name="출력 2" xfId="379"/>
    <cellStyle name="출력 2 2" xfId="380"/>
    <cellStyle name="출력 3" xfId="381"/>
    <cellStyle name="콤마 [0]" xfId="382"/>
    <cellStyle name="콤마 [0] 2" xfId="383"/>
    <cellStyle name="콤마 [0] 2 2" xfId="384"/>
    <cellStyle name="콤마 [0] 3" xfId="385"/>
    <cellStyle name="콤마 [0]_11.두류" xfId="386"/>
    <cellStyle name="콤마 [0]_11.두류 2" xfId="513"/>
    <cellStyle name="콤마 [0]_13.채소류생산량(1-3) 2" xfId="514"/>
    <cellStyle name="콤마 [0]_15.과실류생산량 2" xfId="516"/>
    <cellStyle name="콤마 [0]_2.연령별농가인구" xfId="503"/>
    <cellStyle name="콤마 [0]_21.농업용기구및기계보유 " xfId="387"/>
    <cellStyle name="콤마 [0]_21.농업용기구및기계보유  2" xfId="518"/>
    <cellStyle name="콤마 [0]_24.가축사육가구및마리(1-2)" xfId="504"/>
    <cellStyle name="콤마 [0]_25.가축전염병발생" xfId="523"/>
    <cellStyle name="콤마 [0]_27.수의사분포" xfId="524"/>
    <cellStyle name="콤마 [0]_30.소유별임야면적" xfId="495"/>
    <cellStyle name="콤마 [0]_33.임산물생산량" xfId="496"/>
    <cellStyle name="콤마 [0]_38.어가및어가인구" xfId="497"/>
    <cellStyle name="콤마 [0]_7.식량작물생산량 2" xfId="508"/>
    <cellStyle name="콤마 [0]_8.미곡 2" xfId="510"/>
    <cellStyle name="콤마 [0]_9.맥류 2" xfId="511"/>
    <cellStyle name="콤마_  종  합  " xfId="388"/>
    <cellStyle name="큰제목" xfId="389"/>
    <cellStyle name="큰제목 2" xfId="390"/>
    <cellStyle name="큰제목 3" xfId="391"/>
    <cellStyle name="통화 [0] 2" xfId="392"/>
    <cellStyle name="통화 [0] 2 2" xfId="393"/>
    <cellStyle name="통화 [0] 2 2 2" xfId="394"/>
    <cellStyle name="통화 [0] 2 3" xfId="395"/>
    <cellStyle name="퍼센트" xfId="396"/>
    <cellStyle name="표준" xfId="0" builtinId="0"/>
    <cellStyle name="표준 10" xfId="397"/>
    <cellStyle name="표준 10 2" xfId="398"/>
    <cellStyle name="표준 10 3" xfId="517"/>
    <cellStyle name="표준 100" xfId="399"/>
    <cellStyle name="표준 101" xfId="400"/>
    <cellStyle name="표준 102" xfId="401"/>
    <cellStyle name="표준 103" xfId="402"/>
    <cellStyle name="표준 109" xfId="403"/>
    <cellStyle name="표준 11" xfId="404"/>
    <cellStyle name="표준 11 2" xfId="405"/>
    <cellStyle name="표준 110" xfId="406"/>
    <cellStyle name="표준 111" xfId="407"/>
    <cellStyle name="표준 12" xfId="408"/>
    <cellStyle name="표준 13" xfId="409"/>
    <cellStyle name="표준 14" xfId="410"/>
    <cellStyle name="표준 15" xfId="411"/>
    <cellStyle name="표준 16" xfId="412"/>
    <cellStyle name="표준 168" xfId="413"/>
    <cellStyle name="표준 169" xfId="414"/>
    <cellStyle name="표준 17" xfId="415"/>
    <cellStyle name="표준 170" xfId="416"/>
    <cellStyle name="표준 171" xfId="417"/>
    <cellStyle name="표준 172" xfId="418"/>
    <cellStyle name="표준 173" xfId="419"/>
    <cellStyle name="표준 175" xfId="420"/>
    <cellStyle name="표준 176" xfId="421"/>
    <cellStyle name="표준 177" xfId="422"/>
    <cellStyle name="표준 178" xfId="423"/>
    <cellStyle name="표준 179" xfId="424"/>
    <cellStyle name="표준 18" xfId="425"/>
    <cellStyle name="표준 180" xfId="426"/>
    <cellStyle name="표준 181" xfId="427"/>
    <cellStyle name="표준 182" xfId="428"/>
    <cellStyle name="표준 183" xfId="429"/>
    <cellStyle name="표준 19" xfId="430"/>
    <cellStyle name="표준 2" xfId="431"/>
    <cellStyle name="표준 2 2" xfId="432"/>
    <cellStyle name="표준 2 3" xfId="433"/>
    <cellStyle name="표준 2 4" xfId="434"/>
    <cellStyle name="표준 2 5" xfId="435"/>
    <cellStyle name="표준 2 6" xfId="498"/>
    <cellStyle name="표준 2_(붙임2) 시정통계 활용도 의견조사표" xfId="436"/>
    <cellStyle name="표준 20" xfId="437"/>
    <cellStyle name="표준 21" xfId="438"/>
    <cellStyle name="표준 22" xfId="439"/>
    <cellStyle name="표준 23" xfId="440"/>
    <cellStyle name="표준 24" xfId="441"/>
    <cellStyle name="표준 25" xfId="442"/>
    <cellStyle name="표준 26" xfId="443"/>
    <cellStyle name="표준 27" xfId="444"/>
    <cellStyle name="표준 28" xfId="445"/>
    <cellStyle name="표준 29" xfId="446"/>
    <cellStyle name="표준 3" xfId="447"/>
    <cellStyle name="표준 3 2" xfId="448"/>
    <cellStyle name="표준 3 3" xfId="449"/>
    <cellStyle name="표준 3 4" xfId="450"/>
    <cellStyle name="표준 30" xfId="451"/>
    <cellStyle name="표준 31" xfId="452"/>
    <cellStyle name="표준 32" xfId="453"/>
    <cellStyle name="표준 33" xfId="454"/>
    <cellStyle name="표준 34" xfId="455"/>
    <cellStyle name="표준 35" xfId="456"/>
    <cellStyle name="표준 36" xfId="457"/>
    <cellStyle name="표준 37" xfId="458"/>
    <cellStyle name="표준 38" xfId="459"/>
    <cellStyle name="표준 39" xfId="460"/>
    <cellStyle name="표준 4" xfId="461"/>
    <cellStyle name="표준 40" xfId="462"/>
    <cellStyle name="표준 41" xfId="463"/>
    <cellStyle name="표준 42" xfId="464"/>
    <cellStyle name="표준 43" xfId="502"/>
    <cellStyle name="표준 44" xfId="505"/>
    <cellStyle name="표준 44 2" xfId="520"/>
    <cellStyle name="표준 45" xfId="506"/>
    <cellStyle name="표준 46" xfId="522"/>
    <cellStyle name="표준 5" xfId="465"/>
    <cellStyle name="표준 6" xfId="466"/>
    <cellStyle name="표준 6 2" xfId="467"/>
    <cellStyle name="표준 6 3" xfId="468"/>
    <cellStyle name="표준 6 4" xfId="469"/>
    <cellStyle name="표준 6 5" xfId="470"/>
    <cellStyle name="표준 7" xfId="471"/>
    <cellStyle name="표준 79" xfId="472"/>
    <cellStyle name="표준 8" xfId="473"/>
    <cellStyle name="표준 80" xfId="474"/>
    <cellStyle name="표준 87" xfId="475"/>
    <cellStyle name="표준 88" xfId="476"/>
    <cellStyle name="표준 89" xfId="477"/>
    <cellStyle name="표준 9" xfId="478"/>
    <cellStyle name="표준 90" xfId="479"/>
    <cellStyle name="표준 91" xfId="480"/>
    <cellStyle name="표준 92" xfId="481"/>
    <cellStyle name="표준 94" xfId="482"/>
    <cellStyle name="표준 95" xfId="483"/>
    <cellStyle name="표준 96" xfId="484"/>
    <cellStyle name="표준 97" xfId="485"/>
    <cellStyle name="표준 98" xfId="486"/>
    <cellStyle name="표준 99" xfId="487"/>
    <cellStyle name="표준_21.자동차단속" xfId="494"/>
    <cellStyle name="표준_21.자동차단속 2" xfId="507"/>
    <cellStyle name="표준_농업용기구및기계보유  2" xfId="519"/>
    <cellStyle name="표준_두류 2" xfId="512"/>
    <cellStyle name="표준_서류 2" xfId="515"/>
    <cellStyle name="표준_식량작물생산량 2" xfId="509"/>
    <cellStyle name="하이퍼링크 2" xfId="488"/>
    <cellStyle name="합산" xfId="489"/>
    <cellStyle name="화폐기호" xfId="490"/>
    <cellStyle name="화폐기호0" xfId="49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E6E6E6"/>
      <color rgb="FF0000FF"/>
      <color rgb="FFE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사용자 지정 2">
      <a:majorFont>
        <a:latin typeface="Arial Narrow"/>
        <a:ea typeface="arial narrow"/>
        <a:cs typeface=""/>
      </a:majorFont>
      <a:minorFont>
        <a:latin typeface="Arial Narrow"/>
        <a:ea typeface="arial narrow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view="pageBreakPreview" zoomScaleSheetLayoutView="100" workbookViewId="0">
      <selection activeCell="A5" sqref="A5:A6"/>
    </sheetView>
  </sheetViews>
  <sheetFormatPr defaultRowHeight="13.5"/>
  <cols>
    <col min="1" max="7" width="11.77734375" style="3" customWidth="1"/>
    <col min="8" max="16384" width="8.88671875" style="3"/>
  </cols>
  <sheetData>
    <row r="1" spans="1:8" ht="12.95" customHeight="1">
      <c r="A1" s="17"/>
      <c r="B1" s="17"/>
      <c r="C1" s="17"/>
      <c r="D1" s="17"/>
      <c r="E1" s="17"/>
      <c r="F1" s="17"/>
      <c r="G1" s="17"/>
    </row>
    <row r="2" spans="1:8" s="4" customFormat="1" ht="30" customHeight="1">
      <c r="A2" s="866" t="s">
        <v>327</v>
      </c>
      <c r="B2" s="867"/>
      <c r="C2" s="867"/>
      <c r="D2" s="867"/>
      <c r="E2" s="867"/>
      <c r="F2" s="867"/>
      <c r="G2" s="867"/>
    </row>
    <row r="3" spans="1:8" s="4" customFormat="1" ht="24.95" customHeight="1">
      <c r="A3" s="873" t="s">
        <v>8</v>
      </c>
      <c r="B3" s="874"/>
      <c r="C3" s="874"/>
      <c r="D3" s="874"/>
      <c r="E3" s="874"/>
      <c r="F3" s="874"/>
      <c r="G3" s="874"/>
    </row>
    <row r="4" spans="1:8" s="1" customFormat="1" ht="18" customHeight="1" thickBot="1">
      <c r="A4" s="25" t="s">
        <v>328</v>
      </c>
      <c r="B4" s="25"/>
      <c r="C4" s="25"/>
      <c r="D4" s="25"/>
      <c r="E4" s="25"/>
      <c r="F4" s="872" t="s">
        <v>1</v>
      </c>
      <c r="G4" s="872"/>
    </row>
    <row r="5" spans="1:8" s="5" customFormat="1" ht="24.95" customHeight="1">
      <c r="A5" s="868" t="s">
        <v>329</v>
      </c>
      <c r="B5" s="870" t="s">
        <v>802</v>
      </c>
      <c r="C5" s="871"/>
      <c r="D5" s="871"/>
      <c r="E5" s="870" t="s">
        <v>806</v>
      </c>
      <c r="F5" s="871"/>
      <c r="G5" s="871"/>
    </row>
    <row r="6" spans="1:8" s="5" customFormat="1" ht="36.75" customHeight="1" thickBot="1">
      <c r="A6" s="869"/>
      <c r="B6" s="571"/>
      <c r="C6" s="792" t="s">
        <v>803</v>
      </c>
      <c r="D6" s="792" t="s">
        <v>804</v>
      </c>
      <c r="E6" s="571"/>
      <c r="F6" s="792" t="s">
        <v>805</v>
      </c>
      <c r="G6" s="793" t="s">
        <v>807</v>
      </c>
    </row>
    <row r="7" spans="1:8" s="5" customFormat="1" ht="30.95" hidden="1" customHeight="1">
      <c r="A7" s="195">
        <v>2016</v>
      </c>
      <c r="B7" s="491">
        <v>7106</v>
      </c>
      <c r="C7" s="331">
        <v>3158</v>
      </c>
      <c r="D7" s="331">
        <v>3948</v>
      </c>
      <c r="E7" s="492">
        <v>17192</v>
      </c>
      <c r="F7" s="492">
        <v>8248</v>
      </c>
      <c r="G7" s="492">
        <v>8944</v>
      </c>
    </row>
    <row r="8" spans="1:8" s="5" customFormat="1" ht="30.95" hidden="1" customHeight="1">
      <c r="A8" s="195">
        <v>2017</v>
      </c>
      <c r="B8" s="491">
        <v>6217</v>
      </c>
      <c r="C8" s="331">
        <v>2797</v>
      </c>
      <c r="D8" s="331">
        <v>3421</v>
      </c>
      <c r="E8" s="492">
        <v>14407</v>
      </c>
      <c r="F8" s="492">
        <v>7069</v>
      </c>
      <c r="G8" s="492">
        <v>7338</v>
      </c>
    </row>
    <row r="9" spans="1:8" s="5" customFormat="1" ht="30.95" hidden="1" customHeight="1">
      <c r="A9" s="195">
        <v>2018</v>
      </c>
      <c r="B9" s="491">
        <v>6012</v>
      </c>
      <c r="C9" s="331">
        <v>2413</v>
      </c>
      <c r="D9" s="331">
        <v>3599</v>
      </c>
      <c r="E9" s="492">
        <v>13464</v>
      </c>
      <c r="F9" s="492">
        <v>6569</v>
      </c>
      <c r="G9" s="492">
        <v>6894</v>
      </c>
    </row>
    <row r="10" spans="1:8" s="5" customFormat="1" ht="30.95" customHeight="1">
      <c r="A10" s="195">
        <v>2019</v>
      </c>
      <c r="B10" s="491">
        <v>5704</v>
      </c>
      <c r="C10" s="331">
        <v>2577</v>
      </c>
      <c r="D10" s="331">
        <v>3127</v>
      </c>
      <c r="E10" s="492">
        <v>12606</v>
      </c>
      <c r="F10" s="492">
        <v>6284</v>
      </c>
      <c r="G10" s="492">
        <v>6323</v>
      </c>
    </row>
    <row r="11" spans="1:8" s="5" customFormat="1" ht="30.95" customHeight="1">
      <c r="A11" s="195" t="s">
        <v>330</v>
      </c>
      <c r="B11" s="491">
        <v>7046</v>
      </c>
      <c r="C11" s="331">
        <v>3385</v>
      </c>
      <c r="D11" s="331">
        <v>3661</v>
      </c>
      <c r="E11" s="492">
        <v>15662</v>
      </c>
      <c r="F11" s="492">
        <v>7924</v>
      </c>
      <c r="G11" s="492">
        <v>7738</v>
      </c>
    </row>
    <row r="12" spans="1:8" s="5" customFormat="1" ht="30.95" customHeight="1">
      <c r="A12" s="195">
        <v>2021</v>
      </c>
      <c r="B12" s="491">
        <v>7208</v>
      </c>
      <c r="C12" s="331">
        <v>3488</v>
      </c>
      <c r="D12" s="331">
        <v>3720</v>
      </c>
      <c r="E12" s="492">
        <v>16388</v>
      </c>
      <c r="F12" s="492">
        <v>8432</v>
      </c>
      <c r="G12" s="492">
        <v>7956</v>
      </c>
    </row>
    <row r="13" spans="1:8" s="5" customFormat="1" ht="30.95" customHeight="1">
      <c r="A13" s="195">
        <v>2022</v>
      </c>
      <c r="B13" s="493">
        <v>6874</v>
      </c>
      <c r="C13" s="198">
        <v>3111</v>
      </c>
      <c r="D13" s="198">
        <v>3763</v>
      </c>
      <c r="E13" s="494">
        <v>15407</v>
      </c>
      <c r="F13" s="494">
        <v>8095</v>
      </c>
      <c r="G13" s="494">
        <v>7311</v>
      </c>
    </row>
    <row r="14" spans="1:8" s="5" customFormat="1" ht="30.95" customHeight="1">
      <c r="A14" s="195">
        <v>2023</v>
      </c>
      <c r="B14" s="493">
        <v>6644</v>
      </c>
      <c r="C14" s="198">
        <v>2892</v>
      </c>
      <c r="D14" s="198">
        <v>3752</v>
      </c>
      <c r="E14" s="494">
        <v>14787</v>
      </c>
      <c r="F14" s="494">
        <v>7777</v>
      </c>
      <c r="G14" s="494">
        <v>7010</v>
      </c>
    </row>
    <row r="15" spans="1:8" s="5" customFormat="1" ht="30.95" customHeight="1" thickBot="1">
      <c r="A15" s="196">
        <v>2024</v>
      </c>
      <c r="B15" s="495">
        <v>6712</v>
      </c>
      <c r="C15" s="496">
        <v>2972</v>
      </c>
      <c r="D15" s="497">
        <v>3741</v>
      </c>
      <c r="E15" s="496">
        <v>14744</v>
      </c>
      <c r="F15" s="496">
        <v>7498</v>
      </c>
      <c r="G15" s="496">
        <v>7246</v>
      </c>
    </row>
    <row r="16" spans="1:8" s="1" customFormat="1" ht="17.100000000000001" customHeight="1">
      <c r="A16" s="498" t="s">
        <v>331</v>
      </c>
      <c r="B16" s="499"/>
      <c r="C16" s="500"/>
      <c r="D16" s="500"/>
      <c r="E16" s="500"/>
      <c r="F16" s="499"/>
      <c r="G16" s="499"/>
      <c r="H16" s="10"/>
    </row>
    <row r="17" spans="1:11" ht="15" customHeight="1">
      <c r="A17" s="875" t="s">
        <v>332</v>
      </c>
      <c r="B17" s="875"/>
      <c r="C17" s="875"/>
      <c r="D17" s="875"/>
      <c r="E17" s="875"/>
      <c r="F17" s="875"/>
      <c r="G17" s="875"/>
      <c r="H17" s="1"/>
    </row>
    <row r="18" spans="1:11">
      <c r="A18" s="489"/>
      <c r="B18" s="489"/>
      <c r="C18" s="489"/>
      <c r="D18" s="489"/>
      <c r="E18" s="489"/>
      <c r="F18" s="489"/>
      <c r="G18" s="489"/>
      <c r="H18" s="1"/>
    </row>
    <row r="19" spans="1:11" ht="20.100000000000001" customHeight="1">
      <c r="A19" s="501"/>
      <c r="B19" s="501"/>
      <c r="C19" s="501"/>
      <c r="D19" s="501"/>
      <c r="E19" s="501"/>
      <c r="F19" s="501"/>
      <c r="G19" s="501"/>
      <c r="H19" s="6"/>
    </row>
    <row r="20" spans="1:11" ht="30" customHeight="1">
      <c r="A20" s="866" t="s">
        <v>333</v>
      </c>
      <c r="B20" s="867"/>
      <c r="C20" s="867"/>
      <c r="D20" s="867"/>
      <c r="E20" s="867"/>
      <c r="F20" s="867"/>
      <c r="G20" s="867"/>
      <c r="H20" s="6"/>
    </row>
    <row r="21" spans="1:11" ht="24.95" customHeight="1">
      <c r="A21" s="873" t="s">
        <v>9</v>
      </c>
      <c r="B21" s="874"/>
      <c r="C21" s="874"/>
      <c r="D21" s="874"/>
      <c r="E21" s="874"/>
      <c r="F21" s="874"/>
      <c r="G21" s="874"/>
    </row>
    <row r="22" spans="1:11" ht="18" customHeight="1" thickBot="1">
      <c r="A22" s="25" t="s">
        <v>334</v>
      </c>
      <c r="B22" s="25"/>
      <c r="C22" s="25"/>
      <c r="D22" s="25"/>
      <c r="E22" s="872"/>
      <c r="F22" s="872"/>
      <c r="G22" s="487" t="s">
        <v>10</v>
      </c>
    </row>
    <row r="23" spans="1:11" ht="21" customHeight="1">
      <c r="A23" s="881" t="s">
        <v>335</v>
      </c>
      <c r="B23" s="883" t="s">
        <v>336</v>
      </c>
      <c r="C23" s="883" t="s">
        <v>337</v>
      </c>
      <c r="D23" s="883" t="s">
        <v>338</v>
      </c>
      <c r="E23" s="877" t="s">
        <v>527</v>
      </c>
      <c r="F23" s="878"/>
      <c r="G23" s="878"/>
    </row>
    <row r="24" spans="1:11" ht="16.5" customHeight="1">
      <c r="A24" s="882"/>
      <c r="B24" s="884"/>
      <c r="C24" s="884"/>
      <c r="D24" s="884"/>
      <c r="E24" s="879" t="s">
        <v>244</v>
      </c>
      <c r="F24" s="880"/>
      <c r="G24" s="880"/>
    </row>
    <row r="25" spans="1:11" ht="16.5">
      <c r="A25" s="882" t="s">
        <v>7</v>
      </c>
      <c r="B25" s="885" t="s">
        <v>2</v>
      </c>
      <c r="C25" s="885" t="s">
        <v>15</v>
      </c>
      <c r="D25" s="885" t="s">
        <v>16</v>
      </c>
      <c r="E25" s="531"/>
      <c r="F25" s="187" t="s">
        <v>337</v>
      </c>
      <c r="G25" s="188" t="s">
        <v>338</v>
      </c>
    </row>
    <row r="26" spans="1:11" ht="18.75" customHeight="1" thickBot="1">
      <c r="A26" s="869"/>
      <c r="B26" s="886"/>
      <c r="C26" s="886"/>
      <c r="D26" s="886"/>
      <c r="E26" s="532"/>
      <c r="F26" s="794" t="s">
        <v>5</v>
      </c>
      <c r="G26" s="795" t="s">
        <v>6</v>
      </c>
    </row>
    <row r="27" spans="1:11" ht="30.95" hidden="1" customHeight="1">
      <c r="A27" s="183">
        <v>2016</v>
      </c>
      <c r="B27" s="502">
        <v>7513</v>
      </c>
      <c r="C27" s="503">
        <v>2747</v>
      </c>
      <c r="D27" s="504">
        <v>4766</v>
      </c>
      <c r="E27" s="505">
        <v>105.72755417956657</v>
      </c>
      <c r="F27" s="505">
        <v>38.657472558401352</v>
      </c>
      <c r="G27" s="505">
        <v>67.070081621165215</v>
      </c>
      <c r="I27" s="259">
        <f>F27/B7*1000</f>
        <v>5.4401171627359064</v>
      </c>
    </row>
    <row r="28" spans="1:11" ht="30.95" hidden="1" customHeight="1">
      <c r="A28" s="183">
        <v>2017</v>
      </c>
      <c r="B28" s="502">
        <v>7310</v>
      </c>
      <c r="C28" s="503">
        <v>2571</v>
      </c>
      <c r="D28" s="504">
        <v>4739</v>
      </c>
      <c r="E28" s="505">
        <v>117.6</v>
      </c>
      <c r="F28" s="505">
        <v>41.3</v>
      </c>
      <c r="G28" s="505">
        <v>76.2</v>
      </c>
    </row>
    <row r="29" spans="1:11" ht="30.95" hidden="1" customHeight="1">
      <c r="A29" s="183">
        <v>2018</v>
      </c>
      <c r="B29" s="502">
        <v>7207</v>
      </c>
      <c r="C29" s="503">
        <v>2405</v>
      </c>
      <c r="D29" s="504">
        <v>4801</v>
      </c>
      <c r="E29" s="505">
        <v>119.8</v>
      </c>
      <c r="F29" s="505">
        <v>40</v>
      </c>
      <c r="G29" s="505">
        <v>79.8</v>
      </c>
      <c r="I29" s="11"/>
    </row>
    <row r="30" spans="1:11" ht="30.95" customHeight="1">
      <c r="A30" s="183">
        <v>2019</v>
      </c>
      <c r="B30" s="506">
        <v>7077.63</v>
      </c>
      <c r="C30" s="507">
        <v>2324.6999999999998</v>
      </c>
      <c r="D30" s="508">
        <v>4752.9399999999996</v>
      </c>
      <c r="E30" s="505">
        <v>124</v>
      </c>
      <c r="F30" s="505">
        <v>40.799999999999997</v>
      </c>
      <c r="G30" s="505">
        <v>83.3</v>
      </c>
      <c r="I30" s="11"/>
    </row>
    <row r="31" spans="1:11" ht="30.95" customHeight="1">
      <c r="A31" s="183">
        <v>2020</v>
      </c>
      <c r="B31" s="506">
        <v>7012.01</v>
      </c>
      <c r="C31" s="507">
        <v>2194.37</v>
      </c>
      <c r="D31" s="508">
        <v>4817.63</v>
      </c>
      <c r="E31" s="505">
        <v>99.5</v>
      </c>
      <c r="F31" s="505">
        <v>31.1</v>
      </c>
      <c r="G31" s="505">
        <v>68.400000000000006</v>
      </c>
      <c r="I31" s="11"/>
    </row>
    <row r="32" spans="1:11" ht="30.95" customHeight="1">
      <c r="A32" s="183">
        <v>2021</v>
      </c>
      <c r="B32" s="506">
        <v>7018.57</v>
      </c>
      <c r="C32" s="507">
        <v>2588.7199999999998</v>
      </c>
      <c r="D32" s="508">
        <v>4429.8500000000004</v>
      </c>
      <c r="E32" s="505">
        <v>97.4</v>
      </c>
      <c r="F32" s="505">
        <v>35.9</v>
      </c>
      <c r="G32" s="505">
        <v>61.5</v>
      </c>
      <c r="I32" s="11"/>
      <c r="J32" s="11"/>
      <c r="K32" s="11"/>
    </row>
    <row r="33" spans="1:11" ht="30.95" customHeight="1">
      <c r="A33" s="183">
        <v>2022</v>
      </c>
      <c r="B33" s="506">
        <v>7018.24</v>
      </c>
      <c r="C33" s="507">
        <v>2577.13</v>
      </c>
      <c r="D33" s="508">
        <v>4441.1099999999997</v>
      </c>
      <c r="E33" s="505">
        <v>102.09485016002328</v>
      </c>
      <c r="F33" s="505">
        <v>37.489089322083217</v>
      </c>
      <c r="G33" s="505">
        <v>64.605760837940068</v>
      </c>
      <c r="I33" s="11"/>
      <c r="J33" s="11"/>
      <c r="K33" s="11"/>
    </row>
    <row r="34" spans="1:11" ht="30.95" customHeight="1">
      <c r="A34" s="183">
        <v>2023</v>
      </c>
      <c r="B34" s="506">
        <v>6903.4</v>
      </c>
      <c r="C34" s="507">
        <v>2440.9499999999998</v>
      </c>
      <c r="D34" s="508">
        <v>4462.4461000000001</v>
      </c>
      <c r="E34" s="505">
        <v>103.90422787477399</v>
      </c>
      <c r="F34" s="505">
        <v>36.739175195665261</v>
      </c>
      <c r="G34" s="505">
        <v>67.165052679108967</v>
      </c>
      <c r="I34" s="11"/>
      <c r="J34" s="11"/>
      <c r="K34" s="11"/>
    </row>
    <row r="35" spans="1:11" ht="30.95" customHeight="1" thickBot="1">
      <c r="A35" s="192">
        <v>2024</v>
      </c>
      <c r="B35" s="509">
        <v>6839.32</v>
      </c>
      <c r="C35" s="510">
        <v>2332.5100000000002</v>
      </c>
      <c r="D35" s="510">
        <v>4506.8100000000004</v>
      </c>
      <c r="E35" s="511">
        <f>B35/$B$15*100</f>
        <v>101.89690107270559</v>
      </c>
      <c r="F35" s="511">
        <f>C35/$B$15*100</f>
        <v>34.751340882002388</v>
      </c>
      <c r="G35" s="511">
        <f>D35/$B$15*100</f>
        <v>67.145560190703222</v>
      </c>
      <c r="H35" s="9"/>
      <c r="I35" s="11"/>
    </row>
    <row r="36" spans="1:11" ht="17.100000000000001" customHeight="1">
      <c r="A36" s="876" t="s">
        <v>339</v>
      </c>
      <c r="B36" s="876"/>
      <c r="C36" s="876"/>
      <c r="D36" s="876"/>
      <c r="E36" s="872"/>
      <c r="F36" s="872"/>
      <c r="G36" s="17"/>
    </row>
  </sheetData>
  <mergeCells count="22">
    <mergeCell ref="A20:G20"/>
    <mergeCell ref="E22:F22"/>
    <mergeCell ref="A21:G21"/>
    <mergeCell ref="A17:G17"/>
    <mergeCell ref="A36:D36"/>
    <mergeCell ref="E36:F36"/>
    <mergeCell ref="E23:G23"/>
    <mergeCell ref="E24:G24"/>
    <mergeCell ref="A23:A24"/>
    <mergeCell ref="B23:B24"/>
    <mergeCell ref="C23:C24"/>
    <mergeCell ref="D23:D24"/>
    <mergeCell ref="A25:A26"/>
    <mergeCell ref="B25:B26"/>
    <mergeCell ref="C25:C26"/>
    <mergeCell ref="D25:D26"/>
    <mergeCell ref="A2:G2"/>
    <mergeCell ref="A5:A6"/>
    <mergeCell ref="B5:D5"/>
    <mergeCell ref="F4:G4"/>
    <mergeCell ref="E5:G5"/>
    <mergeCell ref="A3:G3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1" firstPageNumber="48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view="pageBreakPreview" zoomScaleSheetLayoutView="100" workbookViewId="0">
      <selection activeCell="I15" sqref="I14:I15"/>
    </sheetView>
  </sheetViews>
  <sheetFormatPr defaultColWidth="8.88671875" defaultRowHeight="16.5"/>
  <cols>
    <col min="1" max="1" width="8.6640625" style="17" customWidth="1"/>
    <col min="2" max="13" width="6.21875" style="17" customWidth="1"/>
    <col min="14" max="16384" width="8.88671875" style="12"/>
  </cols>
  <sheetData>
    <row r="1" spans="1:14" ht="12.95" customHeight="1"/>
    <row r="2" spans="1:14" ht="30" customHeight="1">
      <c r="A2" s="892" t="s">
        <v>340</v>
      </c>
      <c r="B2" s="892"/>
      <c r="C2" s="892"/>
      <c r="D2" s="892"/>
      <c r="E2" s="892"/>
      <c r="F2" s="892"/>
      <c r="G2" s="892"/>
      <c r="H2" s="892"/>
      <c r="I2" s="892"/>
      <c r="J2" s="892"/>
      <c r="K2" s="892"/>
      <c r="L2" s="892"/>
      <c r="M2" s="892"/>
    </row>
    <row r="3" spans="1:14" s="73" customFormat="1" ht="24.95" customHeight="1">
      <c r="A3" s="893" t="s">
        <v>238</v>
      </c>
      <c r="B3" s="893"/>
      <c r="C3" s="893"/>
      <c r="D3" s="893"/>
      <c r="E3" s="893"/>
      <c r="F3" s="893"/>
      <c r="G3" s="893"/>
      <c r="H3" s="893"/>
      <c r="I3" s="893"/>
      <c r="J3" s="893"/>
      <c r="K3" s="893"/>
      <c r="L3" s="893"/>
      <c r="M3" s="893"/>
      <c r="N3" s="72"/>
    </row>
    <row r="4" spans="1:14" s="1" customFormat="1" ht="18" customHeight="1" thickBot="1">
      <c r="A4" s="25" t="s">
        <v>341</v>
      </c>
      <c r="B4" s="25"/>
      <c r="C4" s="25"/>
      <c r="D4" s="25"/>
      <c r="E4" s="25"/>
      <c r="F4" s="25"/>
      <c r="G4" s="25"/>
      <c r="H4" s="25"/>
      <c r="I4" s="25"/>
      <c r="J4" s="784"/>
      <c r="K4" s="512"/>
      <c r="L4" s="512"/>
      <c r="M4" s="784" t="s">
        <v>79</v>
      </c>
    </row>
    <row r="5" spans="1:14" s="6" customFormat="1" ht="36.75" customHeight="1">
      <c r="A5" s="894" t="s">
        <v>329</v>
      </c>
      <c r="B5" s="896" t="s">
        <v>343</v>
      </c>
      <c r="C5" s="897"/>
      <c r="D5" s="898"/>
      <c r="E5" s="899" t="s">
        <v>810</v>
      </c>
      <c r="F5" s="900"/>
      <c r="G5" s="901"/>
      <c r="H5" s="899" t="s">
        <v>808</v>
      </c>
      <c r="I5" s="900"/>
      <c r="J5" s="900"/>
      <c r="K5" s="887" t="s">
        <v>809</v>
      </c>
      <c r="L5" s="888"/>
      <c r="M5" s="888"/>
    </row>
    <row r="6" spans="1:14" s="6" customFormat="1" ht="36.75" customHeight="1" thickBot="1">
      <c r="A6" s="895"/>
      <c r="B6" s="796" t="s">
        <v>815</v>
      </c>
      <c r="C6" s="796" t="s">
        <v>805</v>
      </c>
      <c r="D6" s="796" t="s">
        <v>807</v>
      </c>
      <c r="E6" s="796" t="s">
        <v>815</v>
      </c>
      <c r="F6" s="796" t="s">
        <v>805</v>
      </c>
      <c r="G6" s="796" t="s">
        <v>807</v>
      </c>
      <c r="H6" s="796" t="s">
        <v>815</v>
      </c>
      <c r="I6" s="796" t="s">
        <v>805</v>
      </c>
      <c r="J6" s="796" t="s">
        <v>807</v>
      </c>
      <c r="K6" s="796" t="s">
        <v>815</v>
      </c>
      <c r="L6" s="796" t="s">
        <v>805</v>
      </c>
      <c r="M6" s="797" t="s">
        <v>807</v>
      </c>
    </row>
    <row r="7" spans="1:14" s="6" customFormat="1" ht="18" hidden="1" customHeight="1">
      <c r="A7" s="171">
        <v>2016</v>
      </c>
      <c r="B7" s="516">
        <v>17192</v>
      </c>
      <c r="C7" s="517">
        <v>8248</v>
      </c>
      <c r="D7" s="517">
        <v>8944</v>
      </c>
      <c r="E7" s="518" t="s">
        <v>245</v>
      </c>
      <c r="F7" s="518" t="s">
        <v>245</v>
      </c>
      <c r="G7" s="518" t="s">
        <v>245</v>
      </c>
      <c r="H7" s="518" t="s">
        <v>245</v>
      </c>
      <c r="I7" s="518" t="s">
        <v>245</v>
      </c>
      <c r="J7" s="518" t="s">
        <v>245</v>
      </c>
      <c r="K7" s="519" t="s">
        <v>245</v>
      </c>
      <c r="L7" s="518" t="s">
        <v>245</v>
      </c>
      <c r="M7" s="518" t="s">
        <v>245</v>
      </c>
    </row>
    <row r="8" spans="1:14" s="6" customFormat="1" ht="18" hidden="1" customHeight="1">
      <c r="A8" s="171">
        <v>2017</v>
      </c>
      <c r="B8" s="223">
        <v>14407</v>
      </c>
      <c r="C8" s="224">
        <v>7069</v>
      </c>
      <c r="D8" s="224">
        <v>7338</v>
      </c>
      <c r="E8" s="225" t="s">
        <v>245</v>
      </c>
      <c r="F8" s="225" t="s">
        <v>245</v>
      </c>
      <c r="G8" s="225" t="s">
        <v>245</v>
      </c>
      <c r="H8" s="225" t="s">
        <v>245</v>
      </c>
      <c r="I8" s="225" t="s">
        <v>245</v>
      </c>
      <c r="J8" s="225" t="s">
        <v>245</v>
      </c>
      <c r="K8" s="225" t="s">
        <v>245</v>
      </c>
      <c r="L8" s="225" t="s">
        <v>245</v>
      </c>
      <c r="M8" s="225" t="s">
        <v>245</v>
      </c>
    </row>
    <row r="9" spans="1:14" s="6" customFormat="1" ht="18" hidden="1" customHeight="1">
      <c r="A9" s="171">
        <v>2018</v>
      </c>
      <c r="B9" s="226">
        <v>13464</v>
      </c>
      <c r="C9" s="227">
        <v>6569</v>
      </c>
      <c r="D9" s="227">
        <v>6894</v>
      </c>
      <c r="E9" s="228" t="s">
        <v>245</v>
      </c>
      <c r="F9" s="228" t="s">
        <v>245</v>
      </c>
      <c r="G9" s="228" t="s">
        <v>245</v>
      </c>
      <c r="H9" s="228" t="s">
        <v>245</v>
      </c>
      <c r="I9" s="228" t="s">
        <v>245</v>
      </c>
      <c r="J9" s="228" t="s">
        <v>245</v>
      </c>
      <c r="K9" s="228" t="s">
        <v>245</v>
      </c>
      <c r="L9" s="228" t="s">
        <v>245</v>
      </c>
      <c r="M9" s="228" t="s">
        <v>245</v>
      </c>
    </row>
    <row r="10" spans="1:14" s="6" customFormat="1" ht="23.1" customHeight="1">
      <c r="A10" s="171">
        <v>2019</v>
      </c>
      <c r="B10" s="226">
        <v>12606</v>
      </c>
      <c r="C10" s="227">
        <v>6284</v>
      </c>
      <c r="D10" s="227">
        <v>6323</v>
      </c>
      <c r="E10" s="228" t="s">
        <v>245</v>
      </c>
      <c r="F10" s="228" t="s">
        <v>245</v>
      </c>
      <c r="G10" s="228" t="s">
        <v>245</v>
      </c>
      <c r="H10" s="228" t="s">
        <v>245</v>
      </c>
      <c r="I10" s="228" t="s">
        <v>245</v>
      </c>
      <c r="J10" s="228" t="s">
        <v>245</v>
      </c>
      <c r="K10" s="228" t="s">
        <v>245</v>
      </c>
      <c r="L10" s="228" t="s">
        <v>245</v>
      </c>
      <c r="M10" s="228" t="s">
        <v>245</v>
      </c>
    </row>
    <row r="11" spans="1:14" s="6" customFormat="1" ht="23.1" customHeight="1">
      <c r="A11" s="171">
        <v>2020</v>
      </c>
      <c r="B11" s="226">
        <v>15662</v>
      </c>
      <c r="C11" s="227">
        <v>7924</v>
      </c>
      <c r="D11" s="227">
        <v>7738</v>
      </c>
      <c r="E11" s="513">
        <v>538</v>
      </c>
      <c r="F11" s="513">
        <v>273</v>
      </c>
      <c r="G11" s="513">
        <v>265</v>
      </c>
      <c r="H11" s="513">
        <v>369</v>
      </c>
      <c r="I11" s="513">
        <v>194</v>
      </c>
      <c r="J11" s="513">
        <v>175</v>
      </c>
      <c r="K11" s="513">
        <v>909</v>
      </c>
      <c r="L11" s="513">
        <v>522</v>
      </c>
      <c r="M11" s="513">
        <v>387</v>
      </c>
    </row>
    <row r="12" spans="1:14" s="6" customFormat="1" ht="23.1" customHeight="1">
      <c r="A12" s="171">
        <v>2021</v>
      </c>
      <c r="B12" s="226">
        <v>16388</v>
      </c>
      <c r="C12" s="227">
        <v>8432</v>
      </c>
      <c r="D12" s="227">
        <v>7956</v>
      </c>
      <c r="E12" s="228" t="s">
        <v>247</v>
      </c>
      <c r="F12" s="228" t="s">
        <v>247</v>
      </c>
      <c r="G12" s="228" t="s">
        <v>247</v>
      </c>
      <c r="H12" s="228" t="s">
        <v>247</v>
      </c>
      <c r="I12" s="228" t="s">
        <v>247</v>
      </c>
      <c r="J12" s="228" t="s">
        <v>247</v>
      </c>
      <c r="K12" s="228" t="s">
        <v>247</v>
      </c>
      <c r="L12" s="228" t="s">
        <v>247</v>
      </c>
      <c r="M12" s="228" t="s">
        <v>247</v>
      </c>
    </row>
    <row r="13" spans="1:14" s="6" customFormat="1" ht="23.1" customHeight="1">
      <c r="A13" s="171">
        <v>2022</v>
      </c>
      <c r="B13" s="226">
        <v>15407</v>
      </c>
      <c r="C13" s="227">
        <v>8095</v>
      </c>
      <c r="D13" s="227">
        <v>7311</v>
      </c>
      <c r="E13" s="228" t="s">
        <v>247</v>
      </c>
      <c r="F13" s="228" t="s">
        <v>247</v>
      </c>
      <c r="G13" s="228" t="s">
        <v>247</v>
      </c>
      <c r="H13" s="228" t="s">
        <v>247</v>
      </c>
      <c r="I13" s="228" t="s">
        <v>247</v>
      </c>
      <c r="J13" s="228" t="s">
        <v>247</v>
      </c>
      <c r="K13" s="228" t="s">
        <v>247</v>
      </c>
      <c r="L13" s="228" t="s">
        <v>247</v>
      </c>
      <c r="M13" s="228" t="s">
        <v>247</v>
      </c>
    </row>
    <row r="14" spans="1:14" s="6" customFormat="1" ht="23.1" customHeight="1">
      <c r="A14" s="171">
        <v>2023</v>
      </c>
      <c r="B14" s="226">
        <v>14787</v>
      </c>
      <c r="C14" s="227">
        <v>7777</v>
      </c>
      <c r="D14" s="227">
        <v>7010</v>
      </c>
      <c r="E14" s="228" t="s">
        <v>247</v>
      </c>
      <c r="F14" s="228" t="s">
        <v>247</v>
      </c>
      <c r="G14" s="228" t="s">
        <v>247</v>
      </c>
      <c r="H14" s="228" t="s">
        <v>247</v>
      </c>
      <c r="I14" s="228" t="s">
        <v>247</v>
      </c>
      <c r="J14" s="228" t="s">
        <v>247</v>
      </c>
      <c r="K14" s="228" t="s">
        <v>247</v>
      </c>
      <c r="L14" s="228" t="s">
        <v>247</v>
      </c>
      <c r="M14" s="228" t="s">
        <v>247</v>
      </c>
    </row>
    <row r="15" spans="1:14" s="194" customFormat="1" ht="23.1" customHeight="1" thickBot="1">
      <c r="A15" s="193">
        <v>2024</v>
      </c>
      <c r="B15" s="476">
        <v>14744</v>
      </c>
      <c r="C15" s="477">
        <v>7498</v>
      </c>
      <c r="D15" s="477">
        <v>7246</v>
      </c>
      <c r="E15" s="286" t="s">
        <v>247</v>
      </c>
      <c r="F15" s="286" t="s">
        <v>247</v>
      </c>
      <c r="G15" s="286" t="s">
        <v>247</v>
      </c>
      <c r="H15" s="286" t="s">
        <v>247</v>
      </c>
      <c r="I15" s="286" t="s">
        <v>247</v>
      </c>
      <c r="J15" s="286" t="s">
        <v>247</v>
      </c>
      <c r="K15" s="286" t="s">
        <v>247</v>
      </c>
      <c r="L15" s="286" t="s">
        <v>247</v>
      </c>
      <c r="M15" s="286" t="s">
        <v>247</v>
      </c>
    </row>
    <row r="16" spans="1:14" ht="14.1" customHeight="1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</row>
    <row r="17" spans="1:13" s="1" customFormat="1" ht="15" customHeight="1" thickBot="1">
      <c r="A17" s="25"/>
      <c r="B17" s="25"/>
      <c r="C17" s="25"/>
      <c r="D17" s="25"/>
      <c r="E17" s="25"/>
      <c r="F17" s="25"/>
      <c r="G17" s="25"/>
      <c r="H17" s="25"/>
      <c r="I17" s="25"/>
      <c r="J17" s="784"/>
      <c r="K17" s="512"/>
      <c r="L17" s="512"/>
      <c r="M17" s="512"/>
    </row>
    <row r="18" spans="1:13" s="6" customFormat="1" ht="36.950000000000003" customHeight="1">
      <c r="A18" s="894" t="s">
        <v>811</v>
      </c>
      <c r="B18" s="903" t="s">
        <v>816</v>
      </c>
      <c r="C18" s="904"/>
      <c r="D18" s="905"/>
      <c r="E18" s="889" t="s">
        <v>812</v>
      </c>
      <c r="F18" s="890"/>
      <c r="G18" s="891"/>
      <c r="H18" s="889" t="s">
        <v>813</v>
      </c>
      <c r="I18" s="890"/>
      <c r="J18" s="891"/>
      <c r="K18" s="889" t="s">
        <v>814</v>
      </c>
      <c r="L18" s="890"/>
      <c r="M18" s="890"/>
    </row>
    <row r="19" spans="1:13" s="6" customFormat="1" ht="36.950000000000003" customHeight="1" thickBot="1">
      <c r="A19" s="895"/>
      <c r="B19" s="796" t="s">
        <v>815</v>
      </c>
      <c r="C19" s="796" t="s">
        <v>805</v>
      </c>
      <c r="D19" s="796" t="s">
        <v>807</v>
      </c>
      <c r="E19" s="796" t="s">
        <v>815</v>
      </c>
      <c r="F19" s="796" t="s">
        <v>805</v>
      </c>
      <c r="G19" s="796" t="s">
        <v>807</v>
      </c>
      <c r="H19" s="796" t="s">
        <v>815</v>
      </c>
      <c r="I19" s="796" t="s">
        <v>805</v>
      </c>
      <c r="J19" s="796" t="s">
        <v>807</v>
      </c>
      <c r="K19" s="796" t="s">
        <v>815</v>
      </c>
      <c r="L19" s="796" t="s">
        <v>805</v>
      </c>
      <c r="M19" s="797" t="s">
        <v>807</v>
      </c>
    </row>
    <row r="20" spans="1:13" s="6" customFormat="1" ht="18" hidden="1" customHeight="1">
      <c r="A20" s="171">
        <v>2016</v>
      </c>
      <c r="B20" s="518" t="s">
        <v>245</v>
      </c>
      <c r="C20" s="518" t="s">
        <v>245</v>
      </c>
      <c r="D20" s="518" t="s">
        <v>245</v>
      </c>
      <c r="E20" s="518" t="s">
        <v>245</v>
      </c>
      <c r="F20" s="518" t="s">
        <v>245</v>
      </c>
      <c r="G20" s="518" t="s">
        <v>245</v>
      </c>
      <c r="H20" s="520"/>
      <c r="I20" s="260"/>
      <c r="J20" s="260"/>
      <c r="K20" s="260"/>
      <c r="L20" s="260"/>
      <c r="M20" s="260"/>
    </row>
    <row r="21" spans="1:13" s="6" customFormat="1" ht="18" hidden="1" customHeight="1">
      <c r="A21" s="171">
        <v>2017</v>
      </c>
      <c r="B21" s="225" t="s">
        <v>245</v>
      </c>
      <c r="C21" s="225" t="s">
        <v>245</v>
      </c>
      <c r="D21" s="225" t="s">
        <v>245</v>
      </c>
      <c r="E21" s="225" t="s">
        <v>245</v>
      </c>
      <c r="F21" s="225" t="s">
        <v>245</v>
      </c>
      <c r="G21" s="225" t="s">
        <v>245</v>
      </c>
      <c r="H21" s="225" t="s">
        <v>247</v>
      </c>
      <c r="I21" s="225" t="s">
        <v>247</v>
      </c>
      <c r="J21" s="225" t="s">
        <v>247</v>
      </c>
      <c r="K21" s="225" t="s">
        <v>247</v>
      </c>
      <c r="L21" s="225" t="s">
        <v>247</v>
      </c>
      <c r="M21" s="225" t="s">
        <v>247</v>
      </c>
    </row>
    <row r="22" spans="1:13" s="6" customFormat="1" ht="18" hidden="1" customHeight="1">
      <c r="A22" s="171">
        <v>2018</v>
      </c>
      <c r="B22" s="228" t="s">
        <v>245</v>
      </c>
      <c r="C22" s="228" t="s">
        <v>245</v>
      </c>
      <c r="D22" s="228" t="s">
        <v>245</v>
      </c>
      <c r="E22" s="228" t="s">
        <v>245</v>
      </c>
      <c r="F22" s="228" t="s">
        <v>245</v>
      </c>
      <c r="G22" s="228" t="s">
        <v>245</v>
      </c>
      <c r="H22" s="228" t="s">
        <v>247</v>
      </c>
      <c r="I22" s="228" t="s">
        <v>247</v>
      </c>
      <c r="J22" s="228" t="s">
        <v>247</v>
      </c>
      <c r="K22" s="228" t="s">
        <v>247</v>
      </c>
      <c r="L22" s="228" t="s">
        <v>247</v>
      </c>
      <c r="M22" s="228" t="s">
        <v>247</v>
      </c>
    </row>
    <row r="23" spans="1:13" s="6" customFormat="1" ht="23.1" customHeight="1">
      <c r="A23" s="171">
        <v>2019</v>
      </c>
      <c r="B23" s="228" t="s">
        <v>245</v>
      </c>
      <c r="C23" s="228" t="s">
        <v>245</v>
      </c>
      <c r="D23" s="228" t="s">
        <v>245</v>
      </c>
      <c r="E23" s="228" t="s">
        <v>245</v>
      </c>
      <c r="F23" s="228" t="s">
        <v>245</v>
      </c>
      <c r="G23" s="228" t="s">
        <v>245</v>
      </c>
      <c r="H23" s="228" t="s">
        <v>247</v>
      </c>
      <c r="I23" s="228" t="s">
        <v>247</v>
      </c>
      <c r="J23" s="228" t="s">
        <v>247</v>
      </c>
      <c r="K23" s="228" t="s">
        <v>247</v>
      </c>
      <c r="L23" s="228" t="s">
        <v>247</v>
      </c>
      <c r="M23" s="228" t="s">
        <v>247</v>
      </c>
    </row>
    <row r="24" spans="1:13" s="6" customFormat="1" ht="23.1" customHeight="1">
      <c r="A24" s="171">
        <v>2020</v>
      </c>
      <c r="B24" s="513">
        <v>631</v>
      </c>
      <c r="C24" s="513">
        <v>373</v>
      </c>
      <c r="D24" s="513">
        <v>258</v>
      </c>
      <c r="E24" s="513">
        <v>1163</v>
      </c>
      <c r="F24" s="513">
        <v>624</v>
      </c>
      <c r="G24" s="513">
        <v>539</v>
      </c>
      <c r="H24" s="514">
        <v>2821</v>
      </c>
      <c r="I24" s="514">
        <v>1312</v>
      </c>
      <c r="J24" s="514">
        <v>1509</v>
      </c>
      <c r="K24" s="514">
        <v>2504</v>
      </c>
      <c r="L24" s="514">
        <v>1221</v>
      </c>
      <c r="M24" s="514">
        <v>1283</v>
      </c>
    </row>
    <row r="25" spans="1:13" s="6" customFormat="1" ht="23.1" customHeight="1">
      <c r="A25" s="171">
        <v>2021</v>
      </c>
      <c r="B25" s="228" t="s">
        <v>247</v>
      </c>
      <c r="C25" s="228" t="s">
        <v>247</v>
      </c>
      <c r="D25" s="228" t="s">
        <v>247</v>
      </c>
      <c r="E25" s="228" t="s">
        <v>247</v>
      </c>
      <c r="F25" s="228" t="s">
        <v>247</v>
      </c>
      <c r="G25" s="228" t="s">
        <v>247</v>
      </c>
      <c r="H25" s="228" t="s">
        <v>247</v>
      </c>
      <c r="I25" s="228" t="s">
        <v>247</v>
      </c>
      <c r="J25" s="228" t="s">
        <v>247</v>
      </c>
      <c r="K25" s="228" t="s">
        <v>247</v>
      </c>
      <c r="L25" s="228" t="s">
        <v>247</v>
      </c>
      <c r="M25" s="228" t="s">
        <v>247</v>
      </c>
    </row>
    <row r="26" spans="1:13" s="6" customFormat="1" ht="23.1" customHeight="1">
      <c r="A26" s="171">
        <v>2022</v>
      </c>
      <c r="B26" s="228" t="s">
        <v>247</v>
      </c>
      <c r="C26" s="228" t="s">
        <v>247</v>
      </c>
      <c r="D26" s="228" t="s">
        <v>247</v>
      </c>
      <c r="E26" s="228" t="s">
        <v>247</v>
      </c>
      <c r="F26" s="228" t="s">
        <v>247</v>
      </c>
      <c r="G26" s="228" t="s">
        <v>247</v>
      </c>
      <c r="H26" s="228" t="s">
        <v>247</v>
      </c>
      <c r="I26" s="228" t="s">
        <v>247</v>
      </c>
      <c r="J26" s="228" t="s">
        <v>247</v>
      </c>
      <c r="K26" s="228" t="s">
        <v>247</v>
      </c>
      <c r="L26" s="228" t="s">
        <v>247</v>
      </c>
      <c r="M26" s="228" t="s">
        <v>247</v>
      </c>
    </row>
    <row r="27" spans="1:13" s="6" customFormat="1" ht="23.1" customHeight="1">
      <c r="A27" s="171">
        <v>2023</v>
      </c>
      <c r="B27" s="228" t="s">
        <v>247</v>
      </c>
      <c r="C27" s="228" t="s">
        <v>247</v>
      </c>
      <c r="D27" s="228" t="s">
        <v>247</v>
      </c>
      <c r="E27" s="228" t="s">
        <v>247</v>
      </c>
      <c r="F27" s="228" t="s">
        <v>247</v>
      </c>
      <c r="G27" s="228" t="s">
        <v>247</v>
      </c>
      <c r="H27" s="228" t="s">
        <v>247</v>
      </c>
      <c r="I27" s="228" t="s">
        <v>247</v>
      </c>
      <c r="J27" s="228" t="s">
        <v>247</v>
      </c>
      <c r="K27" s="228" t="s">
        <v>247</v>
      </c>
      <c r="L27" s="228" t="s">
        <v>247</v>
      </c>
      <c r="M27" s="228" t="s">
        <v>247</v>
      </c>
    </row>
    <row r="28" spans="1:13" s="194" customFormat="1" ht="23.1" customHeight="1" thickBot="1">
      <c r="A28" s="193">
        <v>2024</v>
      </c>
      <c r="B28" s="286" t="s">
        <v>247</v>
      </c>
      <c r="C28" s="286" t="s">
        <v>247</v>
      </c>
      <c r="D28" s="286" t="s">
        <v>247</v>
      </c>
      <c r="E28" s="286" t="s">
        <v>247</v>
      </c>
      <c r="F28" s="286" t="s">
        <v>247</v>
      </c>
      <c r="G28" s="286" t="s">
        <v>247</v>
      </c>
      <c r="H28" s="428" t="s">
        <v>247</v>
      </c>
      <c r="I28" s="428" t="s">
        <v>247</v>
      </c>
      <c r="J28" s="428" t="s">
        <v>247</v>
      </c>
      <c r="K28" s="428" t="s">
        <v>247</v>
      </c>
      <c r="L28" s="428" t="s">
        <v>247</v>
      </c>
      <c r="M28" s="287" t="s">
        <v>247</v>
      </c>
    </row>
    <row r="29" spans="1:13" ht="14.1" customHeight="1">
      <c r="K29" s="33"/>
      <c r="L29" s="33"/>
      <c r="M29" s="33"/>
    </row>
    <row r="30" spans="1:13" s="1" customFormat="1" ht="15" customHeight="1" thickBot="1">
      <c r="A30" s="25"/>
      <c r="B30" s="25"/>
      <c r="C30" s="25"/>
      <c r="D30" s="25"/>
      <c r="E30" s="25"/>
      <c r="F30" s="25"/>
      <c r="G30" s="25"/>
      <c r="H30" s="25"/>
      <c r="I30" s="25"/>
      <c r="J30" s="784"/>
      <c r="K30" s="25"/>
      <c r="L30" s="25"/>
      <c r="M30" s="784"/>
    </row>
    <row r="31" spans="1:13" s="6" customFormat="1" ht="36.950000000000003" customHeight="1">
      <c r="A31" s="906" t="s">
        <v>342</v>
      </c>
      <c r="B31" s="889" t="s">
        <v>817</v>
      </c>
      <c r="C31" s="890"/>
      <c r="D31" s="891"/>
      <c r="E31" s="889" t="s">
        <v>818</v>
      </c>
      <c r="F31" s="890"/>
      <c r="G31" s="890"/>
      <c r="H31" s="902"/>
      <c r="I31" s="902"/>
      <c r="J31" s="902"/>
      <c r="K31" s="902"/>
      <c r="L31" s="902"/>
      <c r="M31" s="902"/>
    </row>
    <row r="32" spans="1:13" s="6" customFormat="1" ht="36.950000000000003" customHeight="1" thickBot="1">
      <c r="A32" s="895"/>
      <c r="B32" s="796" t="s">
        <v>815</v>
      </c>
      <c r="C32" s="796" t="s">
        <v>805</v>
      </c>
      <c r="D32" s="796" t="s">
        <v>807</v>
      </c>
      <c r="E32" s="796" t="s">
        <v>815</v>
      </c>
      <c r="F32" s="796" t="s">
        <v>805</v>
      </c>
      <c r="G32" s="797" t="s">
        <v>807</v>
      </c>
      <c r="H32" s="260"/>
      <c r="I32" s="260"/>
      <c r="J32" s="260"/>
      <c r="K32" s="260"/>
      <c r="L32" s="260"/>
      <c r="M32" s="260"/>
    </row>
    <row r="33" spans="1:13" s="6" customFormat="1" ht="18" hidden="1" customHeight="1">
      <c r="A33" s="171">
        <v>2016</v>
      </c>
      <c r="B33" s="260"/>
      <c r="C33" s="260"/>
      <c r="D33" s="260"/>
      <c r="E33" s="260"/>
      <c r="F33" s="260"/>
      <c r="G33" s="260"/>
      <c r="H33" s="260"/>
      <c r="I33" s="260"/>
      <c r="J33" s="260"/>
      <c r="K33" s="260"/>
      <c r="L33" s="260"/>
      <c r="M33" s="260"/>
    </row>
    <row r="34" spans="1:13" s="6" customFormat="1" ht="18" hidden="1" customHeight="1">
      <c r="A34" s="171">
        <v>2017</v>
      </c>
      <c r="B34" s="225" t="s">
        <v>247</v>
      </c>
      <c r="C34" s="225" t="s">
        <v>247</v>
      </c>
      <c r="D34" s="225" t="s">
        <v>247</v>
      </c>
      <c r="E34" s="225" t="s">
        <v>247</v>
      </c>
      <c r="F34" s="225" t="s">
        <v>247</v>
      </c>
      <c r="G34" s="225" t="s">
        <v>247</v>
      </c>
      <c r="H34" s="228"/>
      <c r="I34" s="228"/>
      <c r="J34" s="228"/>
      <c r="K34" s="228"/>
      <c r="L34" s="228"/>
      <c r="M34" s="228"/>
    </row>
    <row r="35" spans="1:13" s="6" customFormat="1" ht="18" hidden="1" customHeight="1">
      <c r="A35" s="171">
        <v>2018</v>
      </c>
      <c r="B35" s="228" t="s">
        <v>247</v>
      </c>
      <c r="C35" s="228" t="s">
        <v>247</v>
      </c>
      <c r="D35" s="228" t="s">
        <v>247</v>
      </c>
      <c r="E35" s="228" t="s">
        <v>247</v>
      </c>
      <c r="F35" s="228" t="s">
        <v>247</v>
      </c>
      <c r="G35" s="228" t="s">
        <v>247</v>
      </c>
      <c r="H35" s="228"/>
      <c r="I35" s="228"/>
      <c r="J35" s="228"/>
      <c r="K35" s="228"/>
      <c r="L35" s="228"/>
      <c r="M35" s="228"/>
    </row>
    <row r="36" spans="1:13" s="6" customFormat="1" ht="23.1" customHeight="1">
      <c r="A36" s="171">
        <v>2019</v>
      </c>
      <c r="B36" s="228" t="s">
        <v>247</v>
      </c>
      <c r="C36" s="228" t="s">
        <v>247</v>
      </c>
      <c r="D36" s="228" t="s">
        <v>247</v>
      </c>
      <c r="E36" s="228" t="s">
        <v>247</v>
      </c>
      <c r="F36" s="228" t="s">
        <v>247</v>
      </c>
      <c r="G36" s="228" t="s">
        <v>247</v>
      </c>
      <c r="H36" s="228"/>
      <c r="I36" s="228"/>
      <c r="J36" s="228"/>
      <c r="K36" s="228"/>
      <c r="L36" s="228"/>
      <c r="M36" s="228"/>
    </row>
    <row r="37" spans="1:13" s="6" customFormat="1" ht="23.1" customHeight="1">
      <c r="A37" s="171">
        <v>2020</v>
      </c>
      <c r="B37" s="514">
        <v>2085</v>
      </c>
      <c r="C37" s="514">
        <v>1037</v>
      </c>
      <c r="D37" s="514">
        <v>1048</v>
      </c>
      <c r="E37" s="514">
        <v>4642</v>
      </c>
      <c r="F37" s="514">
        <v>2368</v>
      </c>
      <c r="G37" s="514">
        <v>2274</v>
      </c>
      <c r="H37" s="229"/>
      <c r="I37" s="229"/>
      <c r="J37" s="229"/>
      <c r="K37" s="229"/>
      <c r="L37" s="229"/>
      <c r="M37" s="229"/>
    </row>
    <row r="38" spans="1:13" s="6" customFormat="1" ht="23.1" customHeight="1">
      <c r="A38" s="171">
        <v>2021</v>
      </c>
      <c r="B38" s="228" t="s">
        <v>247</v>
      </c>
      <c r="C38" s="228" t="s">
        <v>247</v>
      </c>
      <c r="D38" s="228" t="s">
        <v>247</v>
      </c>
      <c r="E38" s="228" t="s">
        <v>247</v>
      </c>
      <c r="F38" s="228" t="s">
        <v>247</v>
      </c>
      <c r="G38" s="228" t="s">
        <v>247</v>
      </c>
      <c r="H38" s="228"/>
      <c r="I38" s="228"/>
      <c r="J38" s="228"/>
      <c r="K38" s="228"/>
      <c r="L38" s="228"/>
      <c r="M38" s="228"/>
    </row>
    <row r="39" spans="1:13" s="6" customFormat="1" ht="23.1" customHeight="1">
      <c r="A39" s="171">
        <v>2022</v>
      </c>
      <c r="B39" s="228" t="s">
        <v>247</v>
      </c>
      <c r="C39" s="228" t="s">
        <v>247</v>
      </c>
      <c r="D39" s="228" t="s">
        <v>247</v>
      </c>
      <c r="E39" s="228" t="s">
        <v>247</v>
      </c>
      <c r="F39" s="228" t="s">
        <v>247</v>
      </c>
      <c r="G39" s="228" t="s">
        <v>247</v>
      </c>
      <c r="H39" s="228"/>
      <c r="I39" s="228"/>
      <c r="J39" s="228"/>
      <c r="K39" s="228"/>
      <c r="L39" s="228"/>
      <c r="M39" s="228"/>
    </row>
    <row r="40" spans="1:13" s="6" customFormat="1" ht="23.1" customHeight="1">
      <c r="A40" s="171">
        <v>2023</v>
      </c>
      <c r="B40" s="228" t="s">
        <v>247</v>
      </c>
      <c r="C40" s="228" t="s">
        <v>247</v>
      </c>
      <c r="D40" s="228" t="s">
        <v>247</v>
      </c>
      <c r="E40" s="228" t="s">
        <v>247</v>
      </c>
      <c r="F40" s="228" t="s">
        <v>247</v>
      </c>
      <c r="G40" s="228" t="s">
        <v>247</v>
      </c>
      <c r="H40" s="228"/>
      <c r="I40" s="228"/>
      <c r="J40" s="228"/>
      <c r="K40" s="228"/>
      <c r="L40" s="228"/>
      <c r="M40" s="228"/>
    </row>
    <row r="41" spans="1:13" s="6" customFormat="1" ht="23.1" customHeight="1" thickBot="1">
      <c r="A41" s="193">
        <v>2024</v>
      </c>
      <c r="B41" s="428" t="s">
        <v>247</v>
      </c>
      <c r="C41" s="428" t="s">
        <v>247</v>
      </c>
      <c r="D41" s="428" t="s">
        <v>247</v>
      </c>
      <c r="E41" s="428" t="s">
        <v>247</v>
      </c>
      <c r="F41" s="428" t="s">
        <v>247</v>
      </c>
      <c r="G41" s="428" t="s">
        <v>247</v>
      </c>
      <c r="H41" s="210"/>
      <c r="I41" s="210"/>
      <c r="J41" s="210"/>
      <c r="K41" s="210"/>
      <c r="L41" s="210"/>
      <c r="M41" s="210"/>
    </row>
    <row r="42" spans="1:13" s="1" customFormat="1" ht="17.100000000000001" customHeight="1">
      <c r="A42" s="515" t="s">
        <v>344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</row>
    <row r="43" spans="1:13" s="1" customFormat="1" ht="15" customHeight="1">
      <c r="A43" s="25" t="s">
        <v>332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</row>
    <row r="44" spans="1:13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</row>
  </sheetData>
  <mergeCells count="17">
    <mergeCell ref="K31:M31"/>
    <mergeCell ref="A18:A19"/>
    <mergeCell ref="B18:D18"/>
    <mergeCell ref="E18:G18"/>
    <mergeCell ref="A31:A32"/>
    <mergeCell ref="B31:D31"/>
    <mergeCell ref="E31:G31"/>
    <mergeCell ref="H31:J31"/>
    <mergeCell ref="K5:M5"/>
    <mergeCell ref="H18:J18"/>
    <mergeCell ref="K18:M18"/>
    <mergeCell ref="A2:M2"/>
    <mergeCell ref="A3:M3"/>
    <mergeCell ref="A5:A6"/>
    <mergeCell ref="B5:D5"/>
    <mergeCell ref="E5:G5"/>
    <mergeCell ref="H5:J5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0" firstPageNumber="48" pageOrder="overThenDown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view="pageBreakPreview" zoomScaleSheetLayoutView="100" workbookViewId="0">
      <selection activeCell="J18" sqref="J18:M18"/>
    </sheetView>
  </sheetViews>
  <sheetFormatPr defaultColWidth="8.88671875" defaultRowHeight="13.5"/>
  <cols>
    <col min="1" max="1" width="9.33203125" style="102" customWidth="1"/>
    <col min="2" max="2" width="5.44140625" style="102" customWidth="1"/>
    <col min="3" max="3" width="6.5546875" style="102" customWidth="1"/>
    <col min="4" max="4" width="5.44140625" style="102" customWidth="1"/>
    <col min="5" max="14" width="4.6640625" style="102" customWidth="1"/>
    <col min="15" max="16384" width="8.88671875" style="102"/>
  </cols>
  <sheetData>
    <row r="1" spans="1:13" ht="12.95" customHeight="1"/>
    <row r="2" spans="1:13" s="103" customFormat="1" ht="30" customHeight="1">
      <c r="A2" s="918" t="s">
        <v>345</v>
      </c>
      <c r="B2" s="918"/>
      <c r="C2" s="918"/>
      <c r="D2" s="918"/>
      <c r="E2" s="918"/>
      <c r="F2" s="918"/>
      <c r="G2" s="918"/>
      <c r="H2" s="918"/>
      <c r="I2" s="918"/>
      <c r="J2" s="918"/>
      <c r="K2" s="918"/>
      <c r="L2" s="918"/>
      <c r="M2" s="918"/>
    </row>
    <row r="3" spans="1:13" s="103" customFormat="1" ht="24.95" customHeight="1">
      <c r="A3" s="919" t="s">
        <v>204</v>
      </c>
      <c r="B3" s="919"/>
      <c r="C3" s="919"/>
      <c r="D3" s="919"/>
      <c r="E3" s="919"/>
      <c r="F3" s="919"/>
      <c r="G3" s="919"/>
      <c r="H3" s="919"/>
      <c r="I3" s="919"/>
      <c r="J3" s="919"/>
      <c r="K3" s="919"/>
      <c r="L3" s="919"/>
      <c r="M3" s="919"/>
    </row>
    <row r="4" spans="1:13" s="105" customFormat="1" ht="18" customHeight="1" thickBot="1">
      <c r="A4" s="104" t="s">
        <v>346</v>
      </c>
      <c r="B4" s="104"/>
      <c r="C4" s="104"/>
      <c r="D4" s="488"/>
      <c r="L4" s="488"/>
      <c r="M4" s="488" t="s">
        <v>0</v>
      </c>
    </row>
    <row r="5" spans="1:13" ht="24.95" customHeight="1">
      <c r="A5" s="521" t="s">
        <v>335</v>
      </c>
      <c r="B5" s="926" t="s">
        <v>347</v>
      </c>
      <c r="C5" s="926"/>
      <c r="D5" s="926"/>
      <c r="E5" s="926"/>
      <c r="F5" s="927" t="s">
        <v>358</v>
      </c>
      <c r="G5" s="927"/>
      <c r="H5" s="927"/>
      <c r="I5" s="927"/>
      <c r="J5" s="927" t="s">
        <v>359</v>
      </c>
      <c r="K5" s="927"/>
      <c r="L5" s="927"/>
      <c r="M5" s="928"/>
    </row>
    <row r="6" spans="1:13" ht="21.75" customHeight="1" thickBot="1">
      <c r="A6" s="798" t="s">
        <v>7</v>
      </c>
      <c r="B6" s="929" t="s">
        <v>4</v>
      </c>
      <c r="C6" s="930"/>
      <c r="D6" s="930"/>
      <c r="E6" s="930"/>
      <c r="F6" s="931" t="s">
        <v>360</v>
      </c>
      <c r="G6" s="931"/>
      <c r="H6" s="931"/>
      <c r="I6" s="931"/>
      <c r="J6" s="931" t="s">
        <v>361</v>
      </c>
      <c r="K6" s="931"/>
      <c r="L6" s="931"/>
      <c r="M6" s="932"/>
    </row>
    <row r="7" spans="1:13" ht="39.950000000000003" hidden="1" customHeight="1" thickBot="1">
      <c r="A7" s="106">
        <v>2016</v>
      </c>
    </row>
    <row r="8" spans="1:13" ht="39.950000000000003" hidden="1" customHeight="1">
      <c r="A8" s="106">
        <v>2017</v>
      </c>
    </row>
    <row r="9" spans="1:13" ht="39.950000000000003" hidden="1" customHeight="1">
      <c r="A9" s="106">
        <v>2018</v>
      </c>
    </row>
    <row r="10" spans="1:13" ht="21" customHeight="1">
      <c r="A10" s="106">
        <v>2019</v>
      </c>
      <c r="B10" s="923">
        <v>3201.6</v>
      </c>
      <c r="C10" s="920"/>
      <c r="D10" s="920"/>
      <c r="E10" s="920"/>
      <c r="F10" s="920">
        <v>2887.6000000000004</v>
      </c>
      <c r="G10" s="920"/>
      <c r="H10" s="920"/>
      <c r="I10" s="920"/>
      <c r="J10" s="920">
        <v>313.70600000000007</v>
      </c>
      <c r="K10" s="920"/>
      <c r="L10" s="920"/>
      <c r="M10" s="920"/>
    </row>
    <row r="11" spans="1:13" ht="21" customHeight="1">
      <c r="A11" s="106">
        <v>2020</v>
      </c>
      <c r="B11" s="923">
        <v>3201.6</v>
      </c>
      <c r="C11" s="920"/>
      <c r="D11" s="920"/>
      <c r="E11" s="920"/>
      <c r="F11" s="920">
        <v>2887.6000000000004</v>
      </c>
      <c r="G11" s="920"/>
      <c r="H11" s="920"/>
      <c r="I11" s="920"/>
      <c r="J11" s="920">
        <v>313.70600000000007</v>
      </c>
      <c r="K11" s="920"/>
      <c r="L11" s="920"/>
      <c r="M11" s="920"/>
    </row>
    <row r="12" spans="1:13" ht="21" customHeight="1">
      <c r="A12" s="203">
        <v>2021</v>
      </c>
      <c r="B12" s="923">
        <v>3209.306</v>
      </c>
      <c r="C12" s="920"/>
      <c r="D12" s="920"/>
      <c r="E12" s="920"/>
      <c r="F12" s="920">
        <v>2897</v>
      </c>
      <c r="G12" s="920"/>
      <c r="H12" s="920"/>
      <c r="I12" s="920"/>
      <c r="J12" s="920">
        <v>312.30600000000004</v>
      </c>
      <c r="K12" s="920"/>
      <c r="L12" s="920"/>
      <c r="M12" s="920"/>
    </row>
    <row r="13" spans="1:13" ht="21" customHeight="1">
      <c r="A13" s="203">
        <v>2022</v>
      </c>
      <c r="B13" s="923">
        <v>3209</v>
      </c>
      <c r="C13" s="920"/>
      <c r="D13" s="920"/>
      <c r="E13" s="920"/>
      <c r="F13" s="920">
        <v>2897</v>
      </c>
      <c r="G13" s="920"/>
      <c r="H13" s="920"/>
      <c r="I13" s="920"/>
      <c r="J13" s="920">
        <v>312</v>
      </c>
      <c r="K13" s="920"/>
      <c r="L13" s="920"/>
      <c r="M13" s="920"/>
    </row>
    <row r="14" spans="1:13" ht="21" customHeight="1">
      <c r="A14" s="203">
        <v>2023</v>
      </c>
      <c r="B14" s="923">
        <v>3201</v>
      </c>
      <c r="C14" s="920"/>
      <c r="D14" s="920"/>
      <c r="E14" s="920"/>
      <c r="F14" s="920">
        <v>2888</v>
      </c>
      <c r="G14" s="920"/>
      <c r="H14" s="920"/>
      <c r="I14" s="920"/>
      <c r="J14" s="920">
        <v>313</v>
      </c>
      <c r="K14" s="920"/>
      <c r="L14" s="920"/>
      <c r="M14" s="920"/>
    </row>
    <row r="15" spans="1:13" ht="21" customHeight="1">
      <c r="A15" s="172">
        <v>2024</v>
      </c>
      <c r="B15" s="925">
        <f>SUM(B16:B24)</f>
        <v>3201</v>
      </c>
      <c r="C15" s="922"/>
      <c r="D15" s="922"/>
      <c r="E15" s="922"/>
      <c r="F15" s="922">
        <f>SUM(F16:F24)</f>
        <v>2888</v>
      </c>
      <c r="G15" s="922"/>
      <c r="H15" s="922"/>
      <c r="I15" s="922"/>
      <c r="J15" s="922">
        <f>SUM(J16:J24)</f>
        <v>313</v>
      </c>
      <c r="K15" s="922"/>
      <c r="L15" s="922"/>
      <c r="M15" s="922"/>
    </row>
    <row r="16" spans="1:13" ht="21" customHeight="1">
      <c r="A16" s="277" t="s">
        <v>348</v>
      </c>
      <c r="B16" s="923">
        <v>153</v>
      </c>
      <c r="C16" s="920"/>
      <c r="D16" s="920"/>
      <c r="E16" s="920"/>
      <c r="F16" s="920">
        <v>67</v>
      </c>
      <c r="G16" s="920"/>
      <c r="H16" s="920"/>
      <c r="I16" s="920"/>
      <c r="J16" s="920">
        <v>86</v>
      </c>
      <c r="K16" s="920"/>
      <c r="L16" s="920"/>
      <c r="M16" s="920"/>
    </row>
    <row r="17" spans="1:13" ht="21" customHeight="1">
      <c r="A17" s="277" t="s">
        <v>349</v>
      </c>
      <c r="B17" s="923">
        <v>32</v>
      </c>
      <c r="C17" s="920"/>
      <c r="D17" s="920"/>
      <c r="E17" s="920"/>
      <c r="F17" s="920">
        <v>32</v>
      </c>
      <c r="G17" s="920"/>
      <c r="H17" s="920"/>
      <c r="I17" s="920"/>
      <c r="J17" s="920">
        <v>0</v>
      </c>
      <c r="K17" s="920"/>
      <c r="L17" s="920"/>
      <c r="M17" s="920"/>
    </row>
    <row r="18" spans="1:13" ht="21" customHeight="1">
      <c r="A18" s="277" t="s">
        <v>350</v>
      </c>
      <c r="B18" s="923">
        <v>587</v>
      </c>
      <c r="C18" s="920"/>
      <c r="D18" s="920"/>
      <c r="E18" s="920"/>
      <c r="F18" s="920">
        <v>558</v>
      </c>
      <c r="G18" s="920"/>
      <c r="H18" s="920"/>
      <c r="I18" s="920"/>
      <c r="J18" s="920">
        <v>29</v>
      </c>
      <c r="K18" s="920"/>
      <c r="L18" s="920"/>
      <c r="M18" s="920"/>
    </row>
    <row r="19" spans="1:13" ht="21" customHeight="1">
      <c r="A19" s="277" t="s">
        <v>351</v>
      </c>
      <c r="B19" s="923">
        <v>562</v>
      </c>
      <c r="C19" s="920"/>
      <c r="D19" s="920"/>
      <c r="E19" s="920"/>
      <c r="F19" s="920">
        <v>527</v>
      </c>
      <c r="G19" s="920"/>
      <c r="H19" s="920"/>
      <c r="I19" s="920"/>
      <c r="J19" s="920">
        <v>35</v>
      </c>
      <c r="K19" s="920"/>
      <c r="L19" s="920"/>
      <c r="M19" s="920"/>
    </row>
    <row r="20" spans="1:13" ht="21" customHeight="1">
      <c r="A20" s="277" t="s">
        <v>352</v>
      </c>
      <c r="B20" s="923">
        <v>261</v>
      </c>
      <c r="C20" s="920"/>
      <c r="D20" s="920"/>
      <c r="E20" s="920"/>
      <c r="F20" s="920">
        <v>235</v>
      </c>
      <c r="G20" s="920"/>
      <c r="H20" s="920"/>
      <c r="I20" s="920"/>
      <c r="J20" s="920">
        <v>26</v>
      </c>
      <c r="K20" s="920"/>
      <c r="L20" s="920"/>
      <c r="M20" s="920"/>
    </row>
    <row r="21" spans="1:13" ht="21" customHeight="1">
      <c r="A21" s="277" t="s">
        <v>353</v>
      </c>
      <c r="B21" s="923">
        <v>267</v>
      </c>
      <c r="C21" s="920"/>
      <c r="D21" s="920"/>
      <c r="E21" s="920"/>
      <c r="F21" s="920">
        <v>211</v>
      </c>
      <c r="G21" s="920"/>
      <c r="H21" s="920"/>
      <c r="I21" s="920"/>
      <c r="J21" s="920">
        <v>56</v>
      </c>
      <c r="K21" s="920"/>
      <c r="L21" s="920"/>
      <c r="M21" s="920"/>
    </row>
    <row r="22" spans="1:13" ht="21" customHeight="1">
      <c r="A22" s="277" t="s">
        <v>354</v>
      </c>
      <c r="B22" s="923">
        <v>467</v>
      </c>
      <c r="C22" s="920"/>
      <c r="D22" s="920"/>
      <c r="E22" s="920"/>
      <c r="F22" s="920">
        <v>442</v>
      </c>
      <c r="G22" s="920"/>
      <c r="H22" s="920"/>
      <c r="I22" s="920"/>
      <c r="J22" s="920">
        <v>25</v>
      </c>
      <c r="K22" s="920"/>
      <c r="L22" s="920"/>
      <c r="M22" s="920"/>
    </row>
    <row r="23" spans="1:13" ht="21" customHeight="1">
      <c r="A23" s="277" t="s">
        <v>355</v>
      </c>
      <c r="B23" s="923">
        <v>351</v>
      </c>
      <c r="C23" s="920"/>
      <c r="D23" s="920"/>
      <c r="E23" s="920"/>
      <c r="F23" s="920">
        <v>311</v>
      </c>
      <c r="G23" s="920"/>
      <c r="H23" s="920"/>
      <c r="I23" s="920"/>
      <c r="J23" s="920">
        <v>40</v>
      </c>
      <c r="K23" s="920"/>
      <c r="L23" s="920"/>
      <c r="M23" s="920"/>
    </row>
    <row r="24" spans="1:13" ht="21" customHeight="1" thickBot="1">
      <c r="A24" s="278" t="s">
        <v>356</v>
      </c>
      <c r="B24" s="924">
        <v>521</v>
      </c>
      <c r="C24" s="921"/>
      <c r="D24" s="921"/>
      <c r="E24" s="921"/>
      <c r="F24" s="921">
        <v>505</v>
      </c>
      <c r="G24" s="921"/>
      <c r="H24" s="921"/>
      <c r="I24" s="921"/>
      <c r="J24" s="921">
        <v>16</v>
      </c>
      <c r="K24" s="921"/>
      <c r="L24" s="921"/>
      <c r="M24" s="921"/>
    </row>
    <row r="25" spans="1:13" ht="17.100000000000001" customHeight="1">
      <c r="A25" s="907" t="s">
        <v>357</v>
      </c>
      <c r="B25" s="907"/>
    </row>
    <row r="28" spans="1:13" ht="27.75">
      <c r="A28" s="908" t="s">
        <v>362</v>
      </c>
      <c r="B28" s="908"/>
      <c r="C28" s="908"/>
      <c r="D28" s="908"/>
      <c r="E28" s="908"/>
      <c r="F28" s="908"/>
      <c r="G28" s="908"/>
      <c r="H28" s="908"/>
      <c r="I28" s="908"/>
      <c r="J28" s="908"/>
      <c r="K28" s="908"/>
      <c r="L28" s="908"/>
      <c r="M28" s="908"/>
    </row>
    <row r="29" spans="1:13" ht="20.25">
      <c r="A29" s="909" t="s">
        <v>239</v>
      </c>
      <c r="B29" s="909"/>
      <c r="C29" s="909"/>
      <c r="D29" s="909"/>
      <c r="E29" s="909"/>
      <c r="F29" s="909"/>
      <c r="G29" s="909"/>
      <c r="H29" s="909"/>
      <c r="I29" s="909"/>
      <c r="J29" s="909"/>
      <c r="K29" s="909"/>
      <c r="L29" s="909"/>
      <c r="M29" s="909"/>
    </row>
    <row r="30" spans="1:13" ht="17.25" thickBot="1">
      <c r="A30" s="25" t="s">
        <v>363</v>
      </c>
      <c r="B30" s="25"/>
      <c r="C30" s="25"/>
      <c r="D30" s="25"/>
      <c r="E30" s="25"/>
      <c r="F30" s="25"/>
      <c r="G30" s="25"/>
      <c r="H30" s="25"/>
      <c r="I30" s="17"/>
      <c r="J30" s="25"/>
      <c r="K30" s="25"/>
      <c r="L30" s="25"/>
      <c r="M30" s="487" t="s">
        <v>80</v>
      </c>
    </row>
    <row r="31" spans="1:13" ht="21.75" customHeight="1">
      <c r="A31" s="910" t="s">
        <v>819</v>
      </c>
      <c r="B31" s="912" t="s">
        <v>364</v>
      </c>
      <c r="C31" s="914" t="s">
        <v>820</v>
      </c>
      <c r="D31" s="916" t="s">
        <v>821</v>
      </c>
      <c r="E31" s="917"/>
      <c r="F31" s="917"/>
      <c r="G31" s="917"/>
      <c r="H31" s="917"/>
      <c r="I31" s="917"/>
      <c r="J31" s="917"/>
      <c r="K31" s="917"/>
      <c r="L31" s="917"/>
      <c r="M31" s="917"/>
    </row>
    <row r="32" spans="1:13" ht="60" customHeight="1" thickBot="1">
      <c r="A32" s="911"/>
      <c r="B32" s="913"/>
      <c r="C32" s="915"/>
      <c r="D32" s="571"/>
      <c r="E32" s="727" t="s">
        <v>822</v>
      </c>
      <c r="F32" s="727" t="s">
        <v>823</v>
      </c>
      <c r="G32" s="727" t="s">
        <v>824</v>
      </c>
      <c r="H32" s="727" t="s">
        <v>825</v>
      </c>
      <c r="I32" s="727" t="s">
        <v>826</v>
      </c>
      <c r="J32" s="727" t="s">
        <v>827</v>
      </c>
      <c r="K32" s="727" t="s">
        <v>828</v>
      </c>
      <c r="L32" s="727" t="s">
        <v>829</v>
      </c>
      <c r="M32" s="728" t="s">
        <v>830</v>
      </c>
    </row>
    <row r="33" spans="1:13" ht="21" hidden="1" customHeight="1">
      <c r="A33" s="183">
        <v>2016</v>
      </c>
      <c r="B33" s="191">
        <v>7106</v>
      </c>
      <c r="C33" s="179" t="s">
        <v>245</v>
      </c>
      <c r="D33" s="179" t="s">
        <v>245</v>
      </c>
      <c r="E33" s="179" t="s">
        <v>245</v>
      </c>
      <c r="F33" s="179" t="s">
        <v>245</v>
      </c>
      <c r="G33" s="179" t="s">
        <v>245</v>
      </c>
      <c r="H33" s="179" t="s">
        <v>245</v>
      </c>
      <c r="I33" s="179" t="s">
        <v>245</v>
      </c>
      <c r="J33" s="179" t="s">
        <v>245</v>
      </c>
      <c r="K33" s="179" t="s">
        <v>245</v>
      </c>
      <c r="L33" s="179" t="s">
        <v>245</v>
      </c>
      <c r="M33" s="179" t="s">
        <v>245</v>
      </c>
    </row>
    <row r="34" spans="1:13" ht="21" hidden="1" customHeight="1">
      <c r="A34" s="183">
        <v>2017</v>
      </c>
      <c r="B34" s="191">
        <v>6217</v>
      </c>
      <c r="C34" s="179" t="s">
        <v>245</v>
      </c>
      <c r="D34" s="179" t="s">
        <v>245</v>
      </c>
      <c r="E34" s="179" t="s">
        <v>245</v>
      </c>
      <c r="F34" s="179" t="s">
        <v>245</v>
      </c>
      <c r="G34" s="179" t="s">
        <v>245</v>
      </c>
      <c r="H34" s="179" t="s">
        <v>245</v>
      </c>
      <c r="I34" s="179" t="s">
        <v>245</v>
      </c>
      <c r="J34" s="179" t="s">
        <v>245</v>
      </c>
      <c r="K34" s="179" t="s">
        <v>245</v>
      </c>
      <c r="L34" s="179" t="s">
        <v>245</v>
      </c>
      <c r="M34" s="179" t="s">
        <v>245</v>
      </c>
    </row>
    <row r="35" spans="1:13" ht="21" hidden="1" customHeight="1">
      <c r="A35" s="522">
        <v>2018</v>
      </c>
      <c r="B35" s="523">
        <v>6012</v>
      </c>
      <c r="C35" s="524" t="s">
        <v>245</v>
      </c>
      <c r="D35" s="524" t="s">
        <v>245</v>
      </c>
      <c r="E35" s="524" t="s">
        <v>245</v>
      </c>
      <c r="F35" s="524" t="s">
        <v>245</v>
      </c>
      <c r="G35" s="524" t="s">
        <v>245</v>
      </c>
      <c r="H35" s="524" t="s">
        <v>245</v>
      </c>
      <c r="I35" s="524" t="s">
        <v>245</v>
      </c>
      <c r="J35" s="524" t="s">
        <v>245</v>
      </c>
      <c r="K35" s="524" t="s">
        <v>245</v>
      </c>
      <c r="L35" s="524" t="s">
        <v>245</v>
      </c>
      <c r="M35" s="524" t="s">
        <v>245</v>
      </c>
    </row>
    <row r="36" spans="1:13" ht="21" customHeight="1">
      <c r="A36" s="522">
        <v>2019</v>
      </c>
      <c r="B36" s="523">
        <v>5704</v>
      </c>
      <c r="C36" s="524" t="s">
        <v>245</v>
      </c>
      <c r="D36" s="524" t="s">
        <v>245</v>
      </c>
      <c r="E36" s="524" t="s">
        <v>245</v>
      </c>
      <c r="F36" s="524" t="s">
        <v>245</v>
      </c>
      <c r="G36" s="524" t="s">
        <v>245</v>
      </c>
      <c r="H36" s="524" t="s">
        <v>245</v>
      </c>
      <c r="I36" s="524" t="s">
        <v>245</v>
      </c>
      <c r="J36" s="524" t="s">
        <v>245</v>
      </c>
      <c r="K36" s="524" t="s">
        <v>245</v>
      </c>
      <c r="L36" s="524" t="s">
        <v>245</v>
      </c>
      <c r="M36" s="524" t="s">
        <v>245</v>
      </c>
    </row>
    <row r="37" spans="1:13" ht="21" customHeight="1">
      <c r="A37" s="522">
        <v>2020</v>
      </c>
      <c r="B37" s="523">
        <v>7046</v>
      </c>
      <c r="C37" s="524">
        <v>33</v>
      </c>
      <c r="D37" s="525">
        <v>7013</v>
      </c>
      <c r="E37" s="525">
        <v>26</v>
      </c>
      <c r="F37" s="525">
        <v>4513</v>
      </c>
      <c r="G37" s="525">
        <v>1257</v>
      </c>
      <c r="H37" s="525">
        <v>426</v>
      </c>
      <c r="I37" s="525">
        <v>253</v>
      </c>
      <c r="J37" s="525">
        <v>188</v>
      </c>
      <c r="K37" s="525">
        <v>185</v>
      </c>
      <c r="L37" s="525">
        <v>128</v>
      </c>
      <c r="M37" s="525">
        <v>37</v>
      </c>
    </row>
    <row r="38" spans="1:13" ht="21" customHeight="1">
      <c r="A38" s="522">
        <v>2021</v>
      </c>
      <c r="B38" s="523">
        <v>7208</v>
      </c>
      <c r="C38" s="524" t="s">
        <v>247</v>
      </c>
      <c r="D38" s="525" t="s">
        <v>247</v>
      </c>
      <c r="E38" s="525" t="s">
        <v>247</v>
      </c>
      <c r="F38" s="525" t="s">
        <v>247</v>
      </c>
      <c r="G38" s="525" t="s">
        <v>247</v>
      </c>
      <c r="H38" s="525" t="s">
        <v>247</v>
      </c>
      <c r="I38" s="525" t="s">
        <v>247</v>
      </c>
      <c r="J38" s="525" t="s">
        <v>247</v>
      </c>
      <c r="K38" s="525" t="s">
        <v>247</v>
      </c>
      <c r="L38" s="525" t="s">
        <v>247</v>
      </c>
      <c r="M38" s="525" t="s">
        <v>247</v>
      </c>
    </row>
    <row r="39" spans="1:13" ht="21" customHeight="1">
      <c r="A39" s="522">
        <v>2022</v>
      </c>
      <c r="B39" s="526">
        <v>6874</v>
      </c>
      <c r="C39" s="524" t="s">
        <v>247</v>
      </c>
      <c r="D39" s="525" t="s">
        <v>247</v>
      </c>
      <c r="E39" s="525" t="s">
        <v>247</v>
      </c>
      <c r="F39" s="525" t="s">
        <v>247</v>
      </c>
      <c r="G39" s="525" t="s">
        <v>247</v>
      </c>
      <c r="H39" s="525" t="s">
        <v>247</v>
      </c>
      <c r="I39" s="525" t="s">
        <v>247</v>
      </c>
      <c r="J39" s="525" t="s">
        <v>247</v>
      </c>
      <c r="K39" s="525" t="s">
        <v>247</v>
      </c>
      <c r="L39" s="525" t="s">
        <v>247</v>
      </c>
      <c r="M39" s="525" t="s">
        <v>247</v>
      </c>
    </row>
    <row r="40" spans="1:13" ht="21" customHeight="1">
      <c r="A40" s="522">
        <v>2023</v>
      </c>
      <c r="B40" s="526">
        <v>6644</v>
      </c>
      <c r="C40" s="524" t="s">
        <v>247</v>
      </c>
      <c r="D40" s="525" t="s">
        <v>247</v>
      </c>
      <c r="E40" s="525" t="s">
        <v>247</v>
      </c>
      <c r="F40" s="525" t="s">
        <v>247</v>
      </c>
      <c r="G40" s="525" t="s">
        <v>247</v>
      </c>
      <c r="H40" s="525" t="s">
        <v>247</v>
      </c>
      <c r="I40" s="525" t="s">
        <v>247</v>
      </c>
      <c r="J40" s="525" t="s">
        <v>247</v>
      </c>
      <c r="K40" s="525" t="s">
        <v>247</v>
      </c>
      <c r="L40" s="525" t="s">
        <v>247</v>
      </c>
      <c r="M40" s="525" t="s">
        <v>247</v>
      </c>
    </row>
    <row r="41" spans="1:13" ht="21" customHeight="1" thickBot="1">
      <c r="A41" s="181">
        <v>2024</v>
      </c>
      <c r="B41" s="527">
        <v>6712</v>
      </c>
      <c r="C41" s="528" t="s">
        <v>245</v>
      </c>
      <c r="D41" s="528" t="s">
        <v>245</v>
      </c>
      <c r="E41" s="528" t="s">
        <v>245</v>
      </c>
      <c r="F41" s="528" t="s">
        <v>245</v>
      </c>
      <c r="G41" s="528" t="s">
        <v>245</v>
      </c>
      <c r="H41" s="528" t="s">
        <v>245</v>
      </c>
      <c r="I41" s="528" t="s">
        <v>245</v>
      </c>
      <c r="J41" s="528" t="s">
        <v>245</v>
      </c>
      <c r="K41" s="528" t="s">
        <v>245</v>
      </c>
      <c r="L41" s="528" t="s">
        <v>245</v>
      </c>
      <c r="M41" s="528" t="s">
        <v>245</v>
      </c>
    </row>
    <row r="42" spans="1:13" ht="17.100000000000001" customHeight="1">
      <c r="A42" s="515" t="s">
        <v>332</v>
      </c>
      <c r="B42" s="25"/>
      <c r="C42" s="25"/>
      <c r="D42" s="25"/>
      <c r="E42" s="25"/>
      <c r="F42" s="25"/>
      <c r="G42" s="25"/>
      <c r="H42" s="515"/>
      <c r="I42" s="17"/>
      <c r="J42" s="25"/>
      <c r="K42" s="25"/>
      <c r="L42" s="25"/>
      <c r="M42" s="487"/>
    </row>
  </sheetData>
  <mergeCells count="60">
    <mergeCell ref="B5:E5"/>
    <mergeCell ref="F5:I5"/>
    <mergeCell ref="J5:M5"/>
    <mergeCell ref="B6:E6"/>
    <mergeCell ref="F6:I6"/>
    <mergeCell ref="J6:M6"/>
    <mergeCell ref="B10:E10"/>
    <mergeCell ref="B11:E11"/>
    <mergeCell ref="B12:E12"/>
    <mergeCell ref="B13:E13"/>
    <mergeCell ref="B14:E14"/>
    <mergeCell ref="B23:E23"/>
    <mergeCell ref="B24:E24"/>
    <mergeCell ref="B15:E15"/>
    <mergeCell ref="B16:E16"/>
    <mergeCell ref="B17:E17"/>
    <mergeCell ref="B18:E18"/>
    <mergeCell ref="B19:E19"/>
    <mergeCell ref="F13:I13"/>
    <mergeCell ref="F14:I14"/>
    <mergeCell ref="B20:E20"/>
    <mergeCell ref="B21:E21"/>
    <mergeCell ref="B22:E22"/>
    <mergeCell ref="F23:I23"/>
    <mergeCell ref="F24:I24"/>
    <mergeCell ref="F15:I15"/>
    <mergeCell ref="F16:I16"/>
    <mergeCell ref="F17:I17"/>
    <mergeCell ref="F18:I18"/>
    <mergeCell ref="F19:I19"/>
    <mergeCell ref="J23:M23"/>
    <mergeCell ref="J24:M24"/>
    <mergeCell ref="J15:M15"/>
    <mergeCell ref="J16:M16"/>
    <mergeCell ref="J17:M17"/>
    <mergeCell ref="J18:M18"/>
    <mergeCell ref="J19:M19"/>
    <mergeCell ref="A2:M2"/>
    <mergeCell ref="A3:M3"/>
    <mergeCell ref="J20:M20"/>
    <mergeCell ref="J21:M21"/>
    <mergeCell ref="J22:M22"/>
    <mergeCell ref="J10:M10"/>
    <mergeCell ref="J11:M11"/>
    <mergeCell ref="J12:M12"/>
    <mergeCell ref="J13:M13"/>
    <mergeCell ref="J14:M14"/>
    <mergeCell ref="F20:I20"/>
    <mergeCell ref="F21:I21"/>
    <mergeCell ref="F22:I22"/>
    <mergeCell ref="F10:I10"/>
    <mergeCell ref="F11:I11"/>
    <mergeCell ref="F12:I12"/>
    <mergeCell ref="A25:B25"/>
    <mergeCell ref="A28:M28"/>
    <mergeCell ref="A29:M29"/>
    <mergeCell ref="A31:A32"/>
    <mergeCell ref="B31:B32"/>
    <mergeCell ref="C31:C32"/>
    <mergeCell ref="D31:M31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1" pageOrder="overThenDown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view="pageBreakPreview" zoomScaleSheetLayoutView="100" workbookViewId="0">
      <selection activeCell="J13" sqref="J13"/>
    </sheetView>
  </sheetViews>
  <sheetFormatPr defaultColWidth="8.88671875" defaultRowHeight="13.5"/>
  <cols>
    <col min="1" max="1" width="7.77734375" style="102" customWidth="1"/>
    <col min="2" max="2" width="6.33203125" style="102" customWidth="1"/>
    <col min="3" max="3" width="7.21875" style="102" customWidth="1"/>
    <col min="4" max="4" width="6.33203125" style="102" customWidth="1"/>
    <col min="5" max="5" width="7" style="102" customWidth="1"/>
    <col min="6" max="6" width="5.33203125" style="102" customWidth="1"/>
    <col min="7" max="7" width="6" style="102" customWidth="1"/>
    <col min="8" max="8" width="6.33203125" style="102" customWidth="1"/>
    <col min="9" max="9" width="6.44140625" style="102" customWidth="1"/>
    <col min="10" max="11" width="6" style="102" customWidth="1"/>
    <col min="12" max="12" width="5.77734375" style="102" customWidth="1"/>
    <col min="13" max="13" width="7.21875" style="102" customWidth="1"/>
    <col min="14" max="16" width="11.21875" style="102" customWidth="1"/>
    <col min="17" max="16384" width="8.88671875" style="102"/>
  </cols>
  <sheetData>
    <row r="1" spans="1:15" ht="12.95" customHeight="1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</row>
    <row r="2" spans="1:15" s="103" customFormat="1" ht="30" customHeight="1">
      <c r="A2" s="918" t="s">
        <v>365</v>
      </c>
      <c r="B2" s="918"/>
      <c r="C2" s="918"/>
      <c r="D2" s="918"/>
      <c r="E2" s="918"/>
      <c r="F2" s="918"/>
      <c r="G2" s="918"/>
      <c r="H2" s="918"/>
      <c r="I2" s="918"/>
      <c r="J2" s="918"/>
      <c r="K2" s="918"/>
      <c r="L2" s="918"/>
      <c r="M2" s="918"/>
      <c r="N2" s="107"/>
    </row>
    <row r="3" spans="1:15" s="103" customFormat="1" ht="24.95" customHeight="1">
      <c r="A3" s="919" t="s">
        <v>205</v>
      </c>
      <c r="B3" s="919"/>
      <c r="C3" s="919"/>
      <c r="D3" s="919"/>
      <c r="E3" s="919"/>
      <c r="F3" s="919"/>
      <c r="G3" s="919"/>
      <c r="H3" s="919"/>
      <c r="I3" s="919"/>
      <c r="J3" s="919"/>
      <c r="K3" s="919"/>
      <c r="L3" s="919"/>
      <c r="M3" s="919"/>
      <c r="N3" s="107"/>
    </row>
    <row r="4" spans="1:15" s="105" customFormat="1" ht="18" customHeight="1" thickBot="1">
      <c r="A4" s="104" t="s">
        <v>366</v>
      </c>
      <c r="B4" s="104"/>
      <c r="C4" s="104"/>
      <c r="D4" s="104"/>
      <c r="E4" s="104"/>
      <c r="F4" s="104"/>
      <c r="G4" s="104"/>
      <c r="H4" s="104"/>
      <c r="I4" s="104"/>
      <c r="J4" s="108"/>
      <c r="K4" s="108"/>
      <c r="L4" s="943" t="s">
        <v>81</v>
      </c>
      <c r="M4" s="943"/>
    </row>
    <row r="5" spans="1:15" ht="24.95" customHeight="1">
      <c r="A5" s="937" t="s">
        <v>367</v>
      </c>
      <c r="B5" s="944" t="s">
        <v>368</v>
      </c>
      <c r="C5" s="945"/>
      <c r="D5" s="944" t="s">
        <v>369</v>
      </c>
      <c r="E5" s="945"/>
      <c r="F5" s="944" t="s">
        <v>370</v>
      </c>
      <c r="G5" s="945"/>
      <c r="H5" s="944" t="s">
        <v>371</v>
      </c>
      <c r="I5" s="945"/>
      <c r="J5" s="944" t="s">
        <v>372</v>
      </c>
      <c r="K5" s="945"/>
      <c r="L5" s="944" t="s">
        <v>373</v>
      </c>
      <c r="M5" s="946"/>
    </row>
    <row r="6" spans="1:15" ht="20.100000000000001" customHeight="1">
      <c r="A6" s="938"/>
      <c r="B6" s="934" t="s">
        <v>2</v>
      </c>
      <c r="C6" s="935"/>
      <c r="D6" s="934" t="s">
        <v>206</v>
      </c>
      <c r="E6" s="935"/>
      <c r="F6" s="934" t="s">
        <v>82</v>
      </c>
      <c r="G6" s="935"/>
      <c r="H6" s="934" t="s">
        <v>83</v>
      </c>
      <c r="I6" s="935"/>
      <c r="J6" s="934" t="s">
        <v>84</v>
      </c>
      <c r="K6" s="935"/>
      <c r="L6" s="934" t="s">
        <v>85</v>
      </c>
      <c r="M6" s="936"/>
      <c r="N6" s="109"/>
    </row>
    <row r="7" spans="1:15" ht="18.75" customHeight="1">
      <c r="A7" s="939" t="s">
        <v>376</v>
      </c>
      <c r="B7" s="544" t="s">
        <v>374</v>
      </c>
      <c r="C7" s="544" t="s">
        <v>375</v>
      </c>
      <c r="D7" s="941" t="s">
        <v>374</v>
      </c>
      <c r="E7" s="941" t="s">
        <v>375</v>
      </c>
      <c r="F7" s="941" t="s">
        <v>374</v>
      </c>
      <c r="G7" s="941" t="s">
        <v>375</v>
      </c>
      <c r="H7" s="941" t="s">
        <v>374</v>
      </c>
      <c r="I7" s="941" t="s">
        <v>375</v>
      </c>
      <c r="J7" s="941" t="s">
        <v>374</v>
      </c>
      <c r="K7" s="941" t="s">
        <v>375</v>
      </c>
      <c r="L7" s="941" t="s">
        <v>374</v>
      </c>
      <c r="M7" s="941" t="s">
        <v>375</v>
      </c>
    </row>
    <row r="8" spans="1:15" ht="16.5" customHeight="1" thickBot="1">
      <c r="A8" s="940"/>
      <c r="B8" s="799" t="s">
        <v>101</v>
      </c>
      <c r="C8" s="799" t="s">
        <v>207</v>
      </c>
      <c r="D8" s="942"/>
      <c r="E8" s="942"/>
      <c r="F8" s="942"/>
      <c r="G8" s="942"/>
      <c r="H8" s="942"/>
      <c r="I8" s="942"/>
      <c r="J8" s="942"/>
      <c r="K8" s="942"/>
      <c r="L8" s="942"/>
      <c r="M8" s="942"/>
      <c r="N8" s="110"/>
      <c r="O8" s="110"/>
    </row>
    <row r="9" spans="1:15" ht="16.5" hidden="1" customHeight="1">
      <c r="A9" s="111">
        <v>2016</v>
      </c>
      <c r="B9" s="112">
        <v>4274</v>
      </c>
      <c r="C9" s="112">
        <v>44616</v>
      </c>
      <c r="D9" s="112">
        <v>2363</v>
      </c>
      <c r="E9" s="112">
        <v>12802</v>
      </c>
      <c r="F9" s="112">
        <v>12.2</v>
      </c>
      <c r="G9" s="112">
        <v>21</v>
      </c>
      <c r="H9" s="112">
        <v>415.70000000000005</v>
      </c>
      <c r="I9" s="112">
        <v>1727.1000000000001</v>
      </c>
      <c r="J9" s="112">
        <v>543.5</v>
      </c>
      <c r="K9" s="112">
        <v>724.19999999999993</v>
      </c>
      <c r="L9" s="112">
        <v>940</v>
      </c>
      <c r="M9" s="112">
        <v>29342</v>
      </c>
      <c r="N9" s="110"/>
      <c r="O9" s="110"/>
    </row>
    <row r="10" spans="1:15" ht="16.5" hidden="1" customHeight="1">
      <c r="A10" s="111">
        <v>2017</v>
      </c>
      <c r="B10" s="232">
        <v>4385</v>
      </c>
      <c r="C10" s="232">
        <v>41327</v>
      </c>
      <c r="D10" s="232">
        <v>2417</v>
      </c>
      <c r="E10" s="232">
        <v>10814</v>
      </c>
      <c r="F10" s="232">
        <v>15.8</v>
      </c>
      <c r="G10" s="232">
        <v>31.8</v>
      </c>
      <c r="H10" s="232">
        <v>466</v>
      </c>
      <c r="I10" s="232">
        <v>2021.2</v>
      </c>
      <c r="J10" s="232">
        <v>533.5</v>
      </c>
      <c r="K10" s="232">
        <v>696.9</v>
      </c>
      <c r="L10" s="232">
        <v>953</v>
      </c>
      <c r="M10" s="232">
        <v>27763</v>
      </c>
      <c r="N10" s="110"/>
      <c r="O10" s="110"/>
    </row>
    <row r="11" spans="1:15" ht="16.5" hidden="1" customHeight="1">
      <c r="A11" s="111">
        <v>2018</v>
      </c>
      <c r="B11" s="346">
        <v>3976.7000000000003</v>
      </c>
      <c r="C11" s="346">
        <v>39671.800000000003</v>
      </c>
      <c r="D11" s="346">
        <v>2379</v>
      </c>
      <c r="E11" s="346">
        <v>10688</v>
      </c>
      <c r="F11" s="346">
        <v>25.8</v>
      </c>
      <c r="G11" s="346">
        <v>41.2</v>
      </c>
      <c r="H11" s="346">
        <v>307.10000000000002</v>
      </c>
      <c r="I11" s="346">
        <v>804.1</v>
      </c>
      <c r="J11" s="346">
        <v>296.8</v>
      </c>
      <c r="K11" s="346">
        <v>330.5</v>
      </c>
      <c r="L11" s="346">
        <v>968</v>
      </c>
      <c r="M11" s="346">
        <v>27808</v>
      </c>
      <c r="N11" s="110"/>
      <c r="O11" s="110"/>
    </row>
    <row r="12" spans="1:15" ht="23.1" customHeight="1">
      <c r="A12" s="111">
        <v>2019</v>
      </c>
      <c r="B12" s="346">
        <v>3784.7</v>
      </c>
      <c r="C12" s="346">
        <v>40088.200000000004</v>
      </c>
      <c r="D12" s="346">
        <v>2209</v>
      </c>
      <c r="E12" s="346">
        <v>9250</v>
      </c>
      <c r="F12" s="346">
        <v>29.4</v>
      </c>
      <c r="G12" s="346">
        <v>54.2</v>
      </c>
      <c r="H12" s="346">
        <v>311.2</v>
      </c>
      <c r="I12" s="346">
        <v>1315.9</v>
      </c>
      <c r="J12" s="346">
        <v>261.7</v>
      </c>
      <c r="K12" s="346">
        <v>319.7</v>
      </c>
      <c r="L12" s="346">
        <v>973.4</v>
      </c>
      <c r="M12" s="346">
        <v>29148.400000000001</v>
      </c>
      <c r="N12" s="110"/>
      <c r="O12" s="110"/>
    </row>
    <row r="13" spans="1:15" ht="23.1" customHeight="1">
      <c r="A13" s="111">
        <v>2020</v>
      </c>
      <c r="B13" s="800">
        <v>3856.6</v>
      </c>
      <c r="C13" s="800">
        <v>28212.400000000001</v>
      </c>
      <c r="D13" s="800">
        <v>2209</v>
      </c>
      <c r="E13" s="800">
        <v>9001</v>
      </c>
      <c r="F13" s="800">
        <v>29</v>
      </c>
      <c r="G13" s="800">
        <v>69</v>
      </c>
      <c r="H13" s="800">
        <v>412.5</v>
      </c>
      <c r="I13" s="800">
        <v>1610</v>
      </c>
      <c r="J13" s="800">
        <v>235.1</v>
      </c>
      <c r="K13" s="800">
        <v>260.2</v>
      </c>
      <c r="L13" s="800">
        <v>971</v>
      </c>
      <c r="M13" s="800">
        <v>17272.2</v>
      </c>
      <c r="N13" s="110"/>
      <c r="O13" s="110"/>
    </row>
    <row r="14" spans="1:15" ht="23.1" customHeight="1">
      <c r="A14" s="204">
        <v>2021</v>
      </c>
      <c r="B14" s="800">
        <v>4116.3</v>
      </c>
      <c r="C14" s="800">
        <v>40696.800000000003</v>
      </c>
      <c r="D14" s="800">
        <v>2480</v>
      </c>
      <c r="E14" s="800">
        <v>12611</v>
      </c>
      <c r="F14" s="800">
        <v>31</v>
      </c>
      <c r="G14" s="800">
        <v>91</v>
      </c>
      <c r="H14" s="800">
        <v>410</v>
      </c>
      <c r="I14" s="800">
        <v>1968.4</v>
      </c>
      <c r="J14" s="800">
        <v>221.3</v>
      </c>
      <c r="K14" s="800">
        <v>310.39999999999998</v>
      </c>
      <c r="L14" s="800">
        <v>974</v>
      </c>
      <c r="M14" s="800">
        <v>25716</v>
      </c>
      <c r="N14" s="110"/>
      <c r="O14" s="110"/>
    </row>
    <row r="15" spans="1:15" ht="23.1" customHeight="1">
      <c r="A15" s="204">
        <v>2022</v>
      </c>
      <c r="B15" s="800">
        <v>3767</v>
      </c>
      <c r="C15" s="800">
        <v>39915</v>
      </c>
      <c r="D15" s="800">
        <v>2233</v>
      </c>
      <c r="E15" s="800">
        <v>11165</v>
      </c>
      <c r="F15" s="800">
        <v>34.9</v>
      </c>
      <c r="G15" s="800">
        <v>108.7</v>
      </c>
      <c r="H15" s="800">
        <v>332.9</v>
      </c>
      <c r="I15" s="800">
        <v>1588.7</v>
      </c>
      <c r="J15" s="800">
        <v>217.3</v>
      </c>
      <c r="K15" s="800">
        <v>326.10000000000002</v>
      </c>
      <c r="L15" s="800">
        <v>948.5</v>
      </c>
      <c r="M15" s="800">
        <v>26726</v>
      </c>
      <c r="N15" s="110"/>
      <c r="O15" s="110"/>
    </row>
    <row r="16" spans="1:15" ht="23.1" customHeight="1">
      <c r="A16" s="204">
        <v>2023</v>
      </c>
      <c r="B16" s="800">
        <v>3877.1959900000006</v>
      </c>
      <c r="C16" s="800">
        <v>37057.396331999997</v>
      </c>
      <c r="D16" s="800">
        <v>2395</v>
      </c>
      <c r="E16" s="800">
        <v>11308</v>
      </c>
      <c r="F16" s="800">
        <v>36.70000000000001</v>
      </c>
      <c r="G16" s="800">
        <v>76.000000000000014</v>
      </c>
      <c r="H16" s="800">
        <v>330.16573199999993</v>
      </c>
      <c r="I16" s="800">
        <v>1405.8999999999996</v>
      </c>
      <c r="J16" s="800">
        <v>199.15229300000004</v>
      </c>
      <c r="K16" s="800">
        <v>261.49633200000005</v>
      </c>
      <c r="L16" s="800">
        <v>916.17796499999997</v>
      </c>
      <c r="M16" s="800">
        <v>24006</v>
      </c>
      <c r="N16" s="110"/>
      <c r="O16" s="110"/>
    </row>
    <row r="17" spans="1:15" ht="23.1" customHeight="1">
      <c r="A17" s="279">
        <v>2024</v>
      </c>
      <c r="B17" s="801">
        <f>SUM(B18:B38)</f>
        <v>3692.8085469999996</v>
      </c>
      <c r="C17" s="801">
        <f>SUM(C18:C38)</f>
        <v>38283.901196599996</v>
      </c>
      <c r="D17" s="801">
        <f t="shared" ref="D17:M17" si="0">SUM(D18:D38)</f>
        <v>2260</v>
      </c>
      <c r="E17" s="801">
        <f t="shared" si="0"/>
        <v>11923.76</v>
      </c>
      <c r="F17" s="801">
        <f t="shared" si="0"/>
        <v>34.660000000000004</v>
      </c>
      <c r="G17" s="801">
        <f t="shared" si="0"/>
        <v>81.387199999999993</v>
      </c>
      <c r="H17" s="801">
        <f t="shared" si="0"/>
        <v>318.79999999999995</v>
      </c>
      <c r="I17" s="801">
        <f t="shared" si="0"/>
        <v>1520.5519999999999</v>
      </c>
      <c r="J17" s="801">
        <f t="shared" si="0"/>
        <v>177.09339799999995</v>
      </c>
      <c r="K17" s="801">
        <f t="shared" si="0"/>
        <v>282.56747680000001</v>
      </c>
      <c r="L17" s="801">
        <f t="shared" si="0"/>
        <v>902.25514899999985</v>
      </c>
      <c r="M17" s="801">
        <f t="shared" si="0"/>
        <v>24475.634519799994</v>
      </c>
      <c r="N17" s="110"/>
      <c r="O17" s="110"/>
    </row>
    <row r="18" spans="1:15" ht="20.100000000000001" customHeight="1">
      <c r="A18" s="277" t="s">
        <v>348</v>
      </c>
      <c r="B18" s="800">
        <v>316.558628</v>
      </c>
      <c r="C18" s="800">
        <v>2162.3829959999998</v>
      </c>
      <c r="D18" s="800">
        <v>252</v>
      </c>
      <c r="E18" s="800">
        <v>1329.5519999999999</v>
      </c>
      <c r="F18" s="800">
        <v>3.95</v>
      </c>
      <c r="G18" s="800">
        <v>9.1599999999999984</v>
      </c>
      <c r="H18" s="800">
        <v>19.5</v>
      </c>
      <c r="I18" s="800">
        <v>90.215999999999994</v>
      </c>
      <c r="J18" s="800">
        <v>11.672999999999998</v>
      </c>
      <c r="K18" s="800">
        <v>18.547600000000003</v>
      </c>
      <c r="L18" s="800">
        <v>29.435628000000001</v>
      </c>
      <c r="M18" s="800">
        <v>714.90739599999995</v>
      </c>
      <c r="N18" s="110"/>
      <c r="O18" s="110"/>
    </row>
    <row r="19" spans="1:15" ht="20.100000000000001" customHeight="1">
      <c r="A19" s="277" t="s">
        <v>349</v>
      </c>
      <c r="B19" s="800">
        <v>175.54018300000001</v>
      </c>
      <c r="C19" s="800">
        <v>1454.791753</v>
      </c>
      <c r="D19" s="800">
        <v>78</v>
      </c>
      <c r="E19" s="800">
        <v>411.52799999999996</v>
      </c>
      <c r="F19" s="800">
        <v>2.31</v>
      </c>
      <c r="G19" s="800">
        <v>5.5991999999999997</v>
      </c>
      <c r="H19" s="800">
        <v>42.7</v>
      </c>
      <c r="I19" s="800">
        <v>201.59199999999998</v>
      </c>
      <c r="J19" s="800">
        <v>19.04</v>
      </c>
      <c r="K19" s="800">
        <v>30.248000000000001</v>
      </c>
      <c r="L19" s="800">
        <v>33.490183000000002</v>
      </c>
      <c r="M19" s="800">
        <v>805.82455300000004</v>
      </c>
      <c r="N19" s="110"/>
      <c r="O19" s="110"/>
    </row>
    <row r="20" spans="1:15" ht="20.100000000000001" customHeight="1">
      <c r="A20" s="277" t="s">
        <v>350</v>
      </c>
      <c r="B20" s="800">
        <v>367.51920000000001</v>
      </c>
      <c r="C20" s="800">
        <v>9334.3889679999993</v>
      </c>
      <c r="D20" s="800">
        <v>35</v>
      </c>
      <c r="E20" s="800">
        <v>184.66</v>
      </c>
      <c r="F20" s="800">
        <v>0.2</v>
      </c>
      <c r="G20" s="800">
        <v>0.47199999999999998</v>
      </c>
      <c r="H20" s="800">
        <v>15.899999999999999</v>
      </c>
      <c r="I20" s="800">
        <v>76.740999999999985</v>
      </c>
      <c r="J20" s="800">
        <v>13.7</v>
      </c>
      <c r="K20" s="800">
        <v>21.92</v>
      </c>
      <c r="L20" s="800">
        <v>302.7192</v>
      </c>
      <c r="M20" s="800">
        <v>9050.5959679999996</v>
      </c>
      <c r="N20" s="110"/>
      <c r="O20" s="110"/>
    </row>
    <row r="21" spans="1:15" ht="20.100000000000001" customHeight="1">
      <c r="A21" s="277" t="s">
        <v>351</v>
      </c>
      <c r="B21" s="800">
        <v>471.63813699999997</v>
      </c>
      <c r="C21" s="800">
        <v>3638.796507</v>
      </c>
      <c r="D21" s="800">
        <v>340</v>
      </c>
      <c r="E21" s="800">
        <v>1793.84</v>
      </c>
      <c r="F21" s="800">
        <v>7.4</v>
      </c>
      <c r="G21" s="800">
        <v>17.283999999999999</v>
      </c>
      <c r="H21" s="800">
        <v>42.699999999999996</v>
      </c>
      <c r="I21" s="800">
        <v>207.09699999999998</v>
      </c>
      <c r="J21" s="800">
        <v>18.6343</v>
      </c>
      <c r="K21" s="800">
        <v>29.771159999999998</v>
      </c>
      <c r="L21" s="800">
        <v>62.903837000000003</v>
      </c>
      <c r="M21" s="800">
        <v>1590.804347</v>
      </c>
      <c r="N21" s="110"/>
      <c r="O21" s="110"/>
    </row>
    <row r="22" spans="1:15" ht="20.100000000000001" customHeight="1">
      <c r="A22" s="277" t="s">
        <v>352</v>
      </c>
      <c r="B22" s="800">
        <v>327.86002100000002</v>
      </c>
      <c r="C22" s="800">
        <v>2608.9422990000003</v>
      </c>
      <c r="D22" s="800">
        <v>240</v>
      </c>
      <c r="E22" s="800">
        <v>1266.24</v>
      </c>
      <c r="F22" s="800">
        <v>3.9999999999999996</v>
      </c>
      <c r="G22" s="800">
        <v>9.4039999999999999</v>
      </c>
      <c r="H22" s="800">
        <v>24.7</v>
      </c>
      <c r="I22" s="800">
        <v>119.43399999999998</v>
      </c>
      <c r="J22" s="800">
        <v>13.129900000000001</v>
      </c>
      <c r="K22" s="800">
        <v>20.90588</v>
      </c>
      <c r="L22" s="800">
        <v>46.030121000000001</v>
      </c>
      <c r="M22" s="800">
        <v>1192.958419</v>
      </c>
      <c r="N22" s="110"/>
      <c r="O22" s="110"/>
    </row>
    <row r="23" spans="1:15" ht="20.100000000000001" customHeight="1">
      <c r="A23" s="277" t="s">
        <v>353</v>
      </c>
      <c r="B23" s="800">
        <v>286.241737</v>
      </c>
      <c r="C23" s="800">
        <v>1946.6860534799998</v>
      </c>
      <c r="D23" s="800">
        <v>180</v>
      </c>
      <c r="E23" s="800">
        <v>949.68</v>
      </c>
      <c r="F23" s="800">
        <v>2</v>
      </c>
      <c r="G23" s="800">
        <v>4.72</v>
      </c>
      <c r="H23" s="800">
        <v>46</v>
      </c>
      <c r="I23" s="800">
        <v>219.678</v>
      </c>
      <c r="J23" s="800">
        <v>29.196994</v>
      </c>
      <c r="K23" s="800">
        <v>46.686390400000008</v>
      </c>
      <c r="L23" s="800">
        <v>29.044743</v>
      </c>
      <c r="M23" s="800">
        <v>725.92166308000003</v>
      </c>
      <c r="N23" s="110"/>
      <c r="O23" s="110"/>
    </row>
    <row r="24" spans="1:15" ht="20.100000000000001" customHeight="1">
      <c r="A24" s="277" t="s">
        <v>354</v>
      </c>
      <c r="B24" s="800">
        <v>501.26304100000004</v>
      </c>
      <c r="C24" s="800">
        <v>5104.4194761199997</v>
      </c>
      <c r="D24" s="800">
        <v>340</v>
      </c>
      <c r="E24" s="800">
        <v>1793.84</v>
      </c>
      <c r="F24" s="800">
        <v>3.5</v>
      </c>
      <c r="G24" s="800">
        <v>8.2959999999999994</v>
      </c>
      <c r="H24" s="800">
        <v>21.3</v>
      </c>
      <c r="I24" s="800">
        <v>101.80099999999999</v>
      </c>
      <c r="J24" s="800">
        <v>16.167843999999999</v>
      </c>
      <c r="K24" s="800">
        <v>25.822150399999998</v>
      </c>
      <c r="L24" s="800">
        <v>120.295197</v>
      </c>
      <c r="M24" s="800">
        <v>3174.6603257199999</v>
      </c>
      <c r="N24" s="110"/>
      <c r="O24" s="110"/>
    </row>
    <row r="25" spans="1:15" ht="20.100000000000001" customHeight="1">
      <c r="A25" s="277" t="s">
        <v>355</v>
      </c>
      <c r="B25" s="800">
        <v>376.98759999999999</v>
      </c>
      <c r="C25" s="800">
        <v>2944.9861439999995</v>
      </c>
      <c r="D25" s="800">
        <v>270</v>
      </c>
      <c r="E25" s="800">
        <v>1424.52</v>
      </c>
      <c r="F25" s="800">
        <v>2.1</v>
      </c>
      <c r="G25" s="800">
        <v>4.9559999999999995</v>
      </c>
      <c r="H25" s="800">
        <v>33.700000000000003</v>
      </c>
      <c r="I25" s="800">
        <v>155.13399999999999</v>
      </c>
      <c r="J25" s="800">
        <v>19.251359999999998</v>
      </c>
      <c r="K25" s="800">
        <v>30.726295999999998</v>
      </c>
      <c r="L25" s="800">
        <v>51.936239999999998</v>
      </c>
      <c r="M25" s="800">
        <v>1329.6498479999998</v>
      </c>
      <c r="N25" s="110"/>
      <c r="O25" s="110"/>
    </row>
    <row r="26" spans="1:15" ht="20.100000000000001" customHeight="1">
      <c r="A26" s="277" t="s">
        <v>377</v>
      </c>
      <c r="B26" s="800">
        <v>10.700000000000001</v>
      </c>
      <c r="C26" s="800">
        <v>142.05799999999999</v>
      </c>
      <c r="D26" s="800">
        <v>2</v>
      </c>
      <c r="E26" s="800">
        <v>10.552</v>
      </c>
      <c r="F26" s="800">
        <v>0</v>
      </c>
      <c r="G26" s="800">
        <v>0</v>
      </c>
      <c r="H26" s="800">
        <v>2.8000000000000003</v>
      </c>
      <c r="I26" s="800">
        <v>13.676</v>
      </c>
      <c r="J26" s="800">
        <v>1.2000000000000002</v>
      </c>
      <c r="K26" s="800">
        <v>1.8900000000000001</v>
      </c>
      <c r="L26" s="800">
        <v>4.7</v>
      </c>
      <c r="M26" s="800">
        <v>115.94</v>
      </c>
      <c r="N26" s="110"/>
      <c r="O26" s="110"/>
    </row>
    <row r="27" spans="1:15" ht="20.100000000000001" customHeight="1">
      <c r="A27" s="277" t="s">
        <v>378</v>
      </c>
      <c r="B27" s="800">
        <v>0</v>
      </c>
      <c r="C27" s="800">
        <v>0</v>
      </c>
      <c r="D27" s="800">
        <v>0</v>
      </c>
      <c r="E27" s="800">
        <v>0</v>
      </c>
      <c r="F27" s="800">
        <v>0</v>
      </c>
      <c r="G27" s="800">
        <v>0</v>
      </c>
      <c r="H27" s="800">
        <v>0</v>
      </c>
      <c r="I27" s="800">
        <v>0</v>
      </c>
      <c r="J27" s="800">
        <v>0</v>
      </c>
      <c r="K27" s="800">
        <v>0</v>
      </c>
      <c r="L27" s="800">
        <v>0</v>
      </c>
      <c r="M27" s="800">
        <v>0</v>
      </c>
      <c r="N27" s="110"/>
      <c r="O27" s="110"/>
    </row>
    <row r="28" spans="1:15" ht="20.100000000000001" customHeight="1">
      <c r="A28" s="277" t="s">
        <v>379</v>
      </c>
      <c r="B28" s="800">
        <v>0</v>
      </c>
      <c r="C28" s="800">
        <v>0</v>
      </c>
      <c r="D28" s="800">
        <v>0</v>
      </c>
      <c r="E28" s="800">
        <v>0</v>
      </c>
      <c r="F28" s="800">
        <v>0</v>
      </c>
      <c r="G28" s="800">
        <v>0</v>
      </c>
      <c r="H28" s="800">
        <v>0</v>
      </c>
      <c r="I28" s="800">
        <v>0</v>
      </c>
      <c r="J28" s="800">
        <v>0</v>
      </c>
      <c r="K28" s="800">
        <v>0</v>
      </c>
      <c r="L28" s="800">
        <v>0</v>
      </c>
      <c r="M28" s="800">
        <v>0</v>
      </c>
      <c r="N28" s="110"/>
      <c r="O28" s="110"/>
    </row>
    <row r="29" spans="1:15" ht="20.100000000000001" customHeight="1">
      <c r="A29" s="277" t="s">
        <v>380</v>
      </c>
      <c r="B29" s="800">
        <v>16</v>
      </c>
      <c r="C29" s="800">
        <v>203.16799999999998</v>
      </c>
      <c r="D29" s="800">
        <v>6</v>
      </c>
      <c r="E29" s="800">
        <v>31.655999999999999</v>
      </c>
      <c r="F29" s="800">
        <v>0.1</v>
      </c>
      <c r="G29" s="800">
        <v>0.23599999999999999</v>
      </c>
      <c r="H29" s="800">
        <v>2.2999999999999998</v>
      </c>
      <c r="I29" s="800">
        <v>10.025999999999998</v>
      </c>
      <c r="J29" s="800">
        <v>1.3</v>
      </c>
      <c r="K29" s="800">
        <v>2.1100000000000003</v>
      </c>
      <c r="L29" s="800">
        <v>6.3</v>
      </c>
      <c r="M29" s="800">
        <v>159.13999999999999</v>
      </c>
      <c r="N29" s="110"/>
      <c r="O29" s="110"/>
    </row>
    <row r="30" spans="1:15" ht="20.100000000000001" customHeight="1">
      <c r="A30" s="277" t="s">
        <v>381</v>
      </c>
      <c r="B30" s="800">
        <v>2</v>
      </c>
      <c r="C30" s="800">
        <v>10.552</v>
      </c>
      <c r="D30" s="800">
        <v>2</v>
      </c>
      <c r="E30" s="800">
        <v>10.552</v>
      </c>
      <c r="F30" s="800">
        <v>0</v>
      </c>
      <c r="G30" s="800">
        <v>0</v>
      </c>
      <c r="H30" s="800">
        <v>0</v>
      </c>
      <c r="I30" s="800">
        <v>0</v>
      </c>
      <c r="J30" s="800">
        <v>0</v>
      </c>
      <c r="K30" s="800">
        <v>0</v>
      </c>
      <c r="L30" s="800">
        <v>0</v>
      </c>
      <c r="M30" s="800">
        <v>0</v>
      </c>
      <c r="N30" s="110"/>
      <c r="O30" s="110"/>
    </row>
    <row r="31" spans="1:15" ht="20.100000000000001" customHeight="1">
      <c r="A31" s="277" t="s">
        <v>382</v>
      </c>
      <c r="B31" s="800">
        <v>10.6</v>
      </c>
      <c r="C31" s="800">
        <v>92.795999999999992</v>
      </c>
      <c r="D31" s="800">
        <v>3</v>
      </c>
      <c r="E31" s="800">
        <v>15.827999999999999</v>
      </c>
      <c r="F31" s="800">
        <v>0.4</v>
      </c>
      <c r="G31" s="800">
        <v>0.94399999999999995</v>
      </c>
      <c r="H31" s="800">
        <v>3.6</v>
      </c>
      <c r="I31" s="800">
        <v>18.071999999999999</v>
      </c>
      <c r="J31" s="800">
        <v>1.2</v>
      </c>
      <c r="K31" s="800">
        <v>1.92</v>
      </c>
      <c r="L31" s="800">
        <v>2.4000000000000004</v>
      </c>
      <c r="M31" s="800">
        <v>56.032000000000004</v>
      </c>
      <c r="N31" s="110"/>
      <c r="O31" s="110"/>
    </row>
    <row r="32" spans="1:15" ht="20.100000000000001" customHeight="1">
      <c r="A32" s="277" t="s">
        <v>383</v>
      </c>
      <c r="B32" s="800">
        <v>2</v>
      </c>
      <c r="C32" s="800">
        <v>10.552</v>
      </c>
      <c r="D32" s="800">
        <v>2</v>
      </c>
      <c r="E32" s="800">
        <v>10.552</v>
      </c>
      <c r="F32" s="800">
        <v>0</v>
      </c>
      <c r="G32" s="800">
        <v>0</v>
      </c>
      <c r="H32" s="800">
        <v>0</v>
      </c>
      <c r="I32" s="800">
        <v>0</v>
      </c>
      <c r="J32" s="800">
        <v>0</v>
      </c>
      <c r="K32" s="800">
        <v>0</v>
      </c>
      <c r="L32" s="800">
        <v>0</v>
      </c>
      <c r="M32" s="800">
        <v>0</v>
      </c>
      <c r="N32" s="110"/>
      <c r="O32" s="110"/>
    </row>
    <row r="33" spans="1:15" ht="20.100000000000001" customHeight="1">
      <c r="A33" s="277" t="s">
        <v>384</v>
      </c>
      <c r="B33" s="800">
        <v>34.799999999999997</v>
      </c>
      <c r="C33" s="800">
        <v>501.63900000000001</v>
      </c>
      <c r="D33" s="800">
        <v>15</v>
      </c>
      <c r="E33" s="800">
        <v>79.14</v>
      </c>
      <c r="F33" s="800">
        <v>0.1</v>
      </c>
      <c r="G33" s="800">
        <v>0.23599999999999999</v>
      </c>
      <c r="H33" s="800">
        <v>2.6999999999999997</v>
      </c>
      <c r="I33" s="800">
        <v>11.922999999999998</v>
      </c>
      <c r="J33" s="800">
        <v>1.7</v>
      </c>
      <c r="K33" s="800">
        <v>2.72</v>
      </c>
      <c r="L33" s="800">
        <v>15.3</v>
      </c>
      <c r="M33" s="800">
        <v>407.62</v>
      </c>
      <c r="N33" s="110"/>
      <c r="O33" s="110"/>
    </row>
    <row r="34" spans="1:15" ht="20.100000000000001" customHeight="1">
      <c r="A34" s="277" t="s">
        <v>385</v>
      </c>
      <c r="B34" s="800">
        <v>96</v>
      </c>
      <c r="C34" s="800">
        <v>1749.2</v>
      </c>
      <c r="D34" s="800">
        <v>35</v>
      </c>
      <c r="E34" s="800">
        <v>184.66</v>
      </c>
      <c r="F34" s="800">
        <v>0.8</v>
      </c>
      <c r="G34" s="800">
        <v>1.8879999999999999</v>
      </c>
      <c r="H34" s="800">
        <v>1.4</v>
      </c>
      <c r="I34" s="800">
        <v>7.0279999999999987</v>
      </c>
      <c r="J34" s="800">
        <v>1</v>
      </c>
      <c r="K34" s="800">
        <v>1.6</v>
      </c>
      <c r="L34" s="800">
        <v>57.800000000000004</v>
      </c>
      <c r="M34" s="800">
        <v>1554.0240000000001</v>
      </c>
      <c r="N34" s="110"/>
      <c r="O34" s="110"/>
    </row>
    <row r="35" spans="1:15" ht="20.100000000000001" customHeight="1">
      <c r="A35" s="277" t="s">
        <v>386</v>
      </c>
      <c r="B35" s="800">
        <v>54.8</v>
      </c>
      <c r="C35" s="800">
        <v>410.43599999999998</v>
      </c>
      <c r="D35" s="800">
        <v>40</v>
      </c>
      <c r="E35" s="800">
        <v>211.04</v>
      </c>
      <c r="F35" s="800">
        <v>1.3</v>
      </c>
      <c r="G35" s="800">
        <v>3.0680000000000001</v>
      </c>
      <c r="H35" s="800">
        <v>3.4</v>
      </c>
      <c r="I35" s="800">
        <v>17.067999999999998</v>
      </c>
      <c r="J35" s="800">
        <v>2.6</v>
      </c>
      <c r="K35" s="800">
        <v>4.16</v>
      </c>
      <c r="L35" s="800">
        <v>7.5</v>
      </c>
      <c r="M35" s="800">
        <v>175.1</v>
      </c>
      <c r="N35" s="110"/>
      <c r="O35" s="110"/>
    </row>
    <row r="36" spans="1:15" ht="20.100000000000001" customHeight="1">
      <c r="A36" s="277" t="s">
        <v>387</v>
      </c>
      <c r="B36" s="800">
        <v>340.50000000000006</v>
      </c>
      <c r="C36" s="800">
        <v>3185.8389999999999</v>
      </c>
      <c r="D36" s="800">
        <v>240</v>
      </c>
      <c r="E36" s="800">
        <v>1266.24</v>
      </c>
      <c r="F36" s="800">
        <v>1.1000000000000001</v>
      </c>
      <c r="G36" s="800">
        <v>2.524</v>
      </c>
      <c r="H36" s="800">
        <v>20.500000000000004</v>
      </c>
      <c r="I36" s="800">
        <v>101.35299999999999</v>
      </c>
      <c r="J36" s="800">
        <v>10.1</v>
      </c>
      <c r="K36" s="800">
        <v>16.21</v>
      </c>
      <c r="L36" s="800">
        <v>68.8</v>
      </c>
      <c r="M36" s="800">
        <v>1799.5119999999999</v>
      </c>
      <c r="N36" s="110"/>
      <c r="O36" s="110"/>
    </row>
    <row r="37" spans="1:15" ht="20.100000000000001" customHeight="1">
      <c r="A37" s="277" t="s">
        <v>388</v>
      </c>
      <c r="B37" s="800">
        <v>109.19999999999999</v>
      </c>
      <c r="C37" s="800">
        <v>1014.876</v>
      </c>
      <c r="D37" s="800">
        <v>70</v>
      </c>
      <c r="E37" s="800">
        <v>369.32</v>
      </c>
      <c r="F37" s="800">
        <v>2.8</v>
      </c>
      <c r="G37" s="800">
        <v>6.6079999999999997</v>
      </c>
      <c r="H37" s="800">
        <v>8.9</v>
      </c>
      <c r="I37" s="800">
        <v>42.397999999999996</v>
      </c>
      <c r="J37" s="800">
        <v>5.0999999999999996</v>
      </c>
      <c r="K37" s="800">
        <v>8.19</v>
      </c>
      <c r="L37" s="800">
        <v>22.4</v>
      </c>
      <c r="M37" s="800">
        <v>588.3599999999999</v>
      </c>
      <c r="N37" s="110"/>
      <c r="O37" s="110"/>
    </row>
    <row r="38" spans="1:15" ht="20.100000000000001" customHeight="1" thickBot="1">
      <c r="A38" s="278" t="s">
        <v>389</v>
      </c>
      <c r="B38" s="344">
        <v>192.59999999999997</v>
      </c>
      <c r="C38" s="344">
        <v>1767.3910000000001</v>
      </c>
      <c r="D38" s="344">
        <v>110</v>
      </c>
      <c r="E38" s="344">
        <v>580.36</v>
      </c>
      <c r="F38" s="344">
        <v>2.6</v>
      </c>
      <c r="G38" s="344">
        <v>5.992</v>
      </c>
      <c r="H38" s="344">
        <v>26.7</v>
      </c>
      <c r="I38" s="344">
        <v>127.31499999999998</v>
      </c>
      <c r="J38" s="344">
        <v>12.1</v>
      </c>
      <c r="K38" s="344">
        <v>19.14</v>
      </c>
      <c r="L38" s="344">
        <v>41.2</v>
      </c>
      <c r="M38" s="344">
        <v>1034.5840000000001</v>
      </c>
      <c r="N38" s="110"/>
      <c r="O38" s="110"/>
    </row>
    <row r="39" spans="1:15" s="113" customFormat="1" ht="17.100000000000001" customHeight="1">
      <c r="A39" s="933" t="s">
        <v>390</v>
      </c>
      <c r="B39" s="933"/>
      <c r="C39" s="933"/>
      <c r="D39" s="933"/>
      <c r="E39" s="933"/>
      <c r="F39" s="933"/>
      <c r="G39" s="933"/>
      <c r="H39" s="933"/>
      <c r="I39" s="933"/>
      <c r="J39" s="933"/>
      <c r="K39" s="933"/>
      <c r="L39" s="933"/>
      <c r="M39" s="933"/>
    </row>
    <row r="40" spans="1:15">
      <c r="A40" s="114"/>
      <c r="B40" s="115"/>
      <c r="C40" s="115"/>
      <c r="D40" s="114"/>
      <c r="E40" s="114"/>
      <c r="F40" s="114"/>
      <c r="G40" s="114"/>
      <c r="H40" s="114"/>
      <c r="I40" s="114"/>
      <c r="J40" s="114"/>
      <c r="K40" s="114"/>
      <c r="L40" s="114"/>
      <c r="M40" s="114"/>
    </row>
    <row r="41" spans="1:15">
      <c r="C41" s="116"/>
    </row>
    <row r="48" spans="1:15" ht="16.5">
      <c r="A48" s="110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</row>
    <row r="49" spans="1:15" ht="16.5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</row>
    <row r="50" spans="1:15" ht="16.5">
      <c r="A50" s="110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</row>
    <row r="51" spans="1:15" ht="16.5">
      <c r="A51" s="110"/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</row>
    <row r="52" spans="1:15" ht="16.5">
      <c r="A52" s="110"/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</row>
    <row r="53" spans="1:15" ht="16.5">
      <c r="A53" s="110"/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</row>
    <row r="64" spans="1:15" ht="16.5">
      <c r="A64" s="110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</row>
    <row r="65" spans="1:15" ht="16.5">
      <c r="A65" s="110"/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</row>
    <row r="66" spans="1:15" ht="16.5">
      <c r="A66" s="110"/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10"/>
      <c r="O66" s="110"/>
    </row>
    <row r="67" spans="1:15" ht="16.5">
      <c r="A67" s="110"/>
      <c r="B67" s="110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  <c r="N67" s="110"/>
      <c r="O67" s="110"/>
    </row>
    <row r="68" spans="1:15" ht="16.5">
      <c r="A68" s="110"/>
      <c r="B68" s="110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  <c r="N68" s="110"/>
      <c r="O68" s="110"/>
    </row>
    <row r="69" spans="1:15" ht="16.5">
      <c r="A69" s="110"/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  <c r="N69" s="110"/>
      <c r="O69" s="110"/>
    </row>
  </sheetData>
  <mergeCells count="28">
    <mergeCell ref="K7:K8"/>
    <mergeCell ref="L7:L8"/>
    <mergeCell ref="M7:M8"/>
    <mergeCell ref="A2:M2"/>
    <mergeCell ref="A3:M3"/>
    <mergeCell ref="L4:M4"/>
    <mergeCell ref="B5:C5"/>
    <mergeCell ref="D5:E5"/>
    <mergeCell ref="F5:G5"/>
    <mergeCell ref="H5:I5"/>
    <mergeCell ref="J5:K5"/>
    <mergeCell ref="L5:M5"/>
    <mergeCell ref="A39:M39"/>
    <mergeCell ref="B6:C6"/>
    <mergeCell ref="D6:E6"/>
    <mergeCell ref="F6:G6"/>
    <mergeCell ref="H6:I6"/>
    <mergeCell ref="J6:K6"/>
    <mergeCell ref="L6:M6"/>
    <mergeCell ref="A5:A6"/>
    <mergeCell ref="A7:A8"/>
    <mergeCell ref="D7:D8"/>
    <mergeCell ref="E7:E8"/>
    <mergeCell ref="F7:F8"/>
    <mergeCell ref="G7:G8"/>
    <mergeCell ref="H7:H8"/>
    <mergeCell ref="I7:I8"/>
    <mergeCell ref="J7:J8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0" pageOrder="overThenDown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view="pageBreakPreview" zoomScaleSheetLayoutView="100" workbookViewId="0">
      <selection activeCell="H15" sqref="H15"/>
    </sheetView>
  </sheetViews>
  <sheetFormatPr defaultColWidth="8.88671875" defaultRowHeight="13.5"/>
  <cols>
    <col min="1" max="7" width="10.77734375" style="102" customWidth="1"/>
    <col min="8" max="16384" width="8.88671875" style="102"/>
  </cols>
  <sheetData>
    <row r="1" spans="1:7" ht="12.95" customHeight="1">
      <c r="A1" s="541"/>
      <c r="B1" s="541"/>
      <c r="C1" s="541"/>
      <c r="D1" s="541"/>
      <c r="E1" s="541"/>
      <c r="F1" s="541"/>
      <c r="G1" s="541"/>
    </row>
    <row r="2" spans="1:7" ht="30" customHeight="1">
      <c r="A2" s="947" t="s">
        <v>391</v>
      </c>
      <c r="B2" s="947"/>
      <c r="C2" s="947"/>
      <c r="D2" s="947"/>
      <c r="E2" s="947"/>
      <c r="F2" s="947"/>
      <c r="G2" s="947"/>
    </row>
    <row r="3" spans="1:7" s="103" customFormat="1" ht="24.95" customHeight="1">
      <c r="A3" s="948" t="s">
        <v>206</v>
      </c>
      <c r="B3" s="948"/>
      <c r="C3" s="948"/>
      <c r="D3" s="948"/>
      <c r="E3" s="948"/>
      <c r="F3" s="948"/>
      <c r="G3" s="948"/>
    </row>
    <row r="4" spans="1:7" s="117" customFormat="1" ht="18" customHeight="1" thickBot="1">
      <c r="A4" s="949" t="s">
        <v>366</v>
      </c>
      <c r="B4" s="949"/>
      <c r="C4" s="949"/>
      <c r="D4" s="949"/>
      <c r="E4" s="949"/>
      <c r="F4" s="943" t="s">
        <v>81</v>
      </c>
      <c r="G4" s="943"/>
    </row>
    <row r="5" spans="1:7" s="118" customFormat="1" ht="24.95" customHeight="1">
      <c r="A5" s="956" t="s">
        <v>392</v>
      </c>
      <c r="B5" s="953" t="s">
        <v>393</v>
      </c>
      <c r="C5" s="954"/>
      <c r="D5" s="953" t="s">
        <v>394</v>
      </c>
      <c r="E5" s="954"/>
      <c r="F5" s="953" t="s">
        <v>395</v>
      </c>
      <c r="G5" s="955"/>
    </row>
    <row r="6" spans="1:7" s="118" customFormat="1" ht="16.5" customHeight="1">
      <c r="A6" s="939"/>
      <c r="B6" s="950" t="s">
        <v>276</v>
      </c>
      <c r="C6" s="951"/>
      <c r="D6" s="950" t="s">
        <v>277</v>
      </c>
      <c r="E6" s="951"/>
      <c r="F6" s="950" t="s">
        <v>278</v>
      </c>
      <c r="G6" s="952"/>
    </row>
    <row r="7" spans="1:7" s="118" customFormat="1" ht="18.75" customHeight="1">
      <c r="A7" s="939" t="s">
        <v>397</v>
      </c>
      <c r="B7" s="543" t="s">
        <v>396</v>
      </c>
      <c r="C7" s="543" t="s">
        <v>375</v>
      </c>
      <c r="D7" s="543" t="s">
        <v>396</v>
      </c>
      <c r="E7" s="543" t="s">
        <v>375</v>
      </c>
      <c r="F7" s="543" t="s">
        <v>396</v>
      </c>
      <c r="G7" s="543" t="s">
        <v>375</v>
      </c>
    </row>
    <row r="8" spans="1:7" s="118" customFormat="1" ht="16.5" customHeight="1" thickBot="1">
      <c r="A8" s="940"/>
      <c r="B8" s="802" t="s">
        <v>101</v>
      </c>
      <c r="C8" s="802" t="s">
        <v>207</v>
      </c>
      <c r="D8" s="802" t="s">
        <v>101</v>
      </c>
      <c r="E8" s="802" t="s">
        <v>207</v>
      </c>
      <c r="F8" s="802" t="s">
        <v>101</v>
      </c>
      <c r="G8" s="802" t="s">
        <v>207</v>
      </c>
    </row>
    <row r="9" spans="1:7" s="118" customFormat="1" ht="16.5" hidden="1" customHeight="1">
      <c r="A9" s="111">
        <v>2016</v>
      </c>
      <c r="B9" s="545">
        <v>2363</v>
      </c>
      <c r="C9" s="546">
        <v>12802</v>
      </c>
      <c r="D9" s="546">
        <v>2363</v>
      </c>
      <c r="E9" s="333"/>
      <c r="F9" s="546">
        <v>0</v>
      </c>
      <c r="G9" s="546">
        <v>0</v>
      </c>
    </row>
    <row r="10" spans="1:7" s="118" customFormat="1" ht="16.5" hidden="1" customHeight="1">
      <c r="A10" s="173">
        <v>2017</v>
      </c>
      <c r="B10" s="262">
        <v>2417</v>
      </c>
      <c r="C10" s="261">
        <v>10814</v>
      </c>
      <c r="D10" s="261">
        <v>2417</v>
      </c>
      <c r="E10" s="261">
        <v>10814</v>
      </c>
      <c r="F10" s="261">
        <v>0</v>
      </c>
      <c r="G10" s="261">
        <v>0</v>
      </c>
    </row>
    <row r="11" spans="1:7" s="118" customFormat="1" ht="16.5" hidden="1" customHeight="1">
      <c r="A11" s="173">
        <v>2018</v>
      </c>
      <c r="B11" s="334">
        <v>2379</v>
      </c>
      <c r="C11" s="335">
        <v>10688</v>
      </c>
      <c r="D11" s="335">
        <v>2379</v>
      </c>
      <c r="E11" s="335">
        <v>10688</v>
      </c>
      <c r="F11" s="335">
        <v>0</v>
      </c>
      <c r="G11" s="335">
        <v>0</v>
      </c>
    </row>
    <row r="12" spans="1:7" s="118" customFormat="1" ht="23.1" customHeight="1">
      <c r="A12" s="173">
        <v>2019</v>
      </c>
      <c r="B12" s="334">
        <v>2276</v>
      </c>
      <c r="C12" s="335">
        <v>11784</v>
      </c>
      <c r="D12" s="335">
        <v>2276</v>
      </c>
      <c r="E12" s="335">
        <v>11784</v>
      </c>
      <c r="F12" s="335">
        <v>0</v>
      </c>
      <c r="G12" s="335">
        <v>0</v>
      </c>
    </row>
    <row r="13" spans="1:7" s="118" customFormat="1" ht="23.1" customHeight="1">
      <c r="A13" s="173">
        <v>2020</v>
      </c>
      <c r="B13" s="334">
        <v>2209</v>
      </c>
      <c r="C13" s="335">
        <v>9001</v>
      </c>
      <c r="D13" s="335">
        <v>2209</v>
      </c>
      <c r="E13" s="335">
        <v>9001</v>
      </c>
      <c r="F13" s="335">
        <v>0</v>
      </c>
      <c r="G13" s="336" t="s">
        <v>245</v>
      </c>
    </row>
    <row r="14" spans="1:7" s="118" customFormat="1" ht="23.1" customHeight="1">
      <c r="A14" s="205">
        <v>2021</v>
      </c>
      <c r="B14" s="337">
        <v>2480</v>
      </c>
      <c r="C14" s="336">
        <v>12611</v>
      </c>
      <c r="D14" s="335">
        <v>2480</v>
      </c>
      <c r="E14" s="335">
        <v>12611</v>
      </c>
      <c r="F14" s="335">
        <v>0</v>
      </c>
      <c r="G14" s="336" t="s">
        <v>247</v>
      </c>
    </row>
    <row r="15" spans="1:7" s="118" customFormat="1" ht="23.1" customHeight="1">
      <c r="A15" s="173">
        <v>2022</v>
      </c>
      <c r="B15" s="334">
        <v>2233</v>
      </c>
      <c r="C15" s="335">
        <v>11165</v>
      </c>
      <c r="D15" s="335">
        <v>2233</v>
      </c>
      <c r="E15" s="335">
        <v>11165</v>
      </c>
      <c r="F15" s="335">
        <v>0</v>
      </c>
      <c r="G15" s="336">
        <v>0</v>
      </c>
    </row>
    <row r="16" spans="1:7" s="118" customFormat="1" ht="23.1" customHeight="1">
      <c r="A16" s="173">
        <v>2023</v>
      </c>
      <c r="B16" s="334">
        <v>2395</v>
      </c>
      <c r="C16" s="335">
        <v>11308</v>
      </c>
      <c r="D16" s="335">
        <v>2395</v>
      </c>
      <c r="E16" s="335">
        <v>11308</v>
      </c>
      <c r="F16" s="335">
        <v>0</v>
      </c>
      <c r="G16" s="336">
        <v>0</v>
      </c>
    </row>
    <row r="17" spans="1:7" s="118" customFormat="1" ht="23.1" customHeight="1">
      <c r="A17" s="263">
        <v>2024</v>
      </c>
      <c r="B17" s="338">
        <f>SUM(B18:B38)</f>
        <v>2260</v>
      </c>
      <c r="C17" s="339">
        <f>SUM(C18:C38)</f>
        <v>11923.76</v>
      </c>
      <c r="D17" s="339">
        <f t="shared" ref="D17:G17" si="0">SUM(D18:D38)</f>
        <v>2260</v>
      </c>
      <c r="E17" s="339">
        <f t="shared" si="0"/>
        <v>11923.76</v>
      </c>
      <c r="F17" s="339">
        <f t="shared" si="0"/>
        <v>0</v>
      </c>
      <c r="G17" s="340">
        <f t="shared" si="0"/>
        <v>0</v>
      </c>
    </row>
    <row r="18" spans="1:7" s="118" customFormat="1" ht="20.100000000000001" customHeight="1">
      <c r="A18" s="280" t="s">
        <v>398</v>
      </c>
      <c r="B18" s="334">
        <v>252</v>
      </c>
      <c r="C18" s="335">
        <v>1329.5519999999999</v>
      </c>
      <c r="D18" s="335">
        <v>252</v>
      </c>
      <c r="E18" s="341">
        <v>1329.5519999999999</v>
      </c>
      <c r="F18" s="339">
        <f t="shared" ref="F18:G18" si="1">SUM(F19:F39)</f>
        <v>0</v>
      </c>
      <c r="G18" s="340">
        <f t="shared" si="1"/>
        <v>0</v>
      </c>
    </row>
    <row r="19" spans="1:7" s="118" customFormat="1" ht="20.100000000000001" customHeight="1">
      <c r="A19" s="280" t="s">
        <v>399</v>
      </c>
      <c r="B19" s="334">
        <v>78</v>
      </c>
      <c r="C19" s="335">
        <v>411.52799999999996</v>
      </c>
      <c r="D19" s="335">
        <v>78</v>
      </c>
      <c r="E19" s="341">
        <v>411.52799999999996</v>
      </c>
      <c r="F19" s="339">
        <f t="shared" ref="F19:G19" si="2">SUM(F20:F40)</f>
        <v>0</v>
      </c>
      <c r="G19" s="340">
        <f t="shared" si="2"/>
        <v>0</v>
      </c>
    </row>
    <row r="20" spans="1:7" s="118" customFormat="1" ht="20.100000000000001" customHeight="1">
      <c r="A20" s="280" t="s">
        <v>400</v>
      </c>
      <c r="B20" s="334">
        <v>35</v>
      </c>
      <c r="C20" s="335">
        <v>184.66</v>
      </c>
      <c r="D20" s="335">
        <v>35</v>
      </c>
      <c r="E20" s="341">
        <v>184.66</v>
      </c>
      <c r="F20" s="339">
        <f t="shared" ref="F20:G20" si="3">SUM(F21:F41)</f>
        <v>0</v>
      </c>
      <c r="G20" s="340">
        <f t="shared" si="3"/>
        <v>0</v>
      </c>
    </row>
    <row r="21" spans="1:7" s="118" customFormat="1" ht="20.100000000000001" customHeight="1">
      <c r="A21" s="280" t="s">
        <v>401</v>
      </c>
      <c r="B21" s="334">
        <v>340</v>
      </c>
      <c r="C21" s="335">
        <v>1793.84</v>
      </c>
      <c r="D21" s="335">
        <v>340</v>
      </c>
      <c r="E21" s="341">
        <v>1793.84</v>
      </c>
      <c r="F21" s="339">
        <f t="shared" ref="F21:G21" si="4">SUM(F22:F42)</f>
        <v>0</v>
      </c>
      <c r="G21" s="340">
        <f t="shared" si="4"/>
        <v>0</v>
      </c>
    </row>
    <row r="22" spans="1:7" s="118" customFormat="1" ht="20.100000000000001" customHeight="1">
      <c r="A22" s="280" t="s">
        <v>402</v>
      </c>
      <c r="B22" s="334">
        <v>240</v>
      </c>
      <c r="C22" s="335">
        <v>1266.24</v>
      </c>
      <c r="D22" s="335">
        <v>240</v>
      </c>
      <c r="E22" s="341">
        <v>1266.24</v>
      </c>
      <c r="F22" s="339">
        <f t="shared" ref="F22:G22" si="5">SUM(F23:F43)</f>
        <v>0</v>
      </c>
      <c r="G22" s="340">
        <f t="shared" si="5"/>
        <v>0</v>
      </c>
    </row>
    <row r="23" spans="1:7" s="118" customFormat="1" ht="20.100000000000001" customHeight="1">
      <c r="A23" s="280" t="s">
        <v>403</v>
      </c>
      <c r="B23" s="334">
        <v>180</v>
      </c>
      <c r="C23" s="335">
        <v>949.68</v>
      </c>
      <c r="D23" s="335">
        <v>180</v>
      </c>
      <c r="E23" s="341">
        <v>949.68</v>
      </c>
      <c r="F23" s="339">
        <f t="shared" ref="F23:G23" si="6">SUM(F24:F44)</f>
        <v>0</v>
      </c>
      <c r="G23" s="340">
        <f t="shared" si="6"/>
        <v>0</v>
      </c>
    </row>
    <row r="24" spans="1:7" s="118" customFormat="1" ht="20.100000000000001" customHeight="1">
      <c r="A24" s="280" t="s">
        <v>404</v>
      </c>
      <c r="B24" s="334">
        <v>340</v>
      </c>
      <c r="C24" s="335">
        <v>1793.84</v>
      </c>
      <c r="D24" s="335">
        <v>340</v>
      </c>
      <c r="E24" s="341">
        <v>1793.84</v>
      </c>
      <c r="F24" s="339">
        <f t="shared" ref="F24:G24" si="7">SUM(F25:F45)</f>
        <v>0</v>
      </c>
      <c r="G24" s="340">
        <f t="shared" si="7"/>
        <v>0</v>
      </c>
    </row>
    <row r="25" spans="1:7" s="118" customFormat="1" ht="20.100000000000001" customHeight="1">
      <c r="A25" s="280" t="s">
        <v>405</v>
      </c>
      <c r="B25" s="334">
        <v>270</v>
      </c>
      <c r="C25" s="335">
        <v>1424.52</v>
      </c>
      <c r="D25" s="335">
        <v>270</v>
      </c>
      <c r="E25" s="341">
        <v>1424.52</v>
      </c>
      <c r="F25" s="339">
        <f t="shared" ref="F25:G25" si="8">SUM(F26:F46)</f>
        <v>0</v>
      </c>
      <c r="G25" s="340">
        <f t="shared" si="8"/>
        <v>0</v>
      </c>
    </row>
    <row r="26" spans="1:7" s="118" customFormat="1" ht="20.100000000000001" customHeight="1">
      <c r="A26" s="280" t="s">
        <v>406</v>
      </c>
      <c r="B26" s="334">
        <v>2</v>
      </c>
      <c r="C26" s="335">
        <v>10.552</v>
      </c>
      <c r="D26" s="335">
        <v>2</v>
      </c>
      <c r="E26" s="341">
        <v>10.552</v>
      </c>
      <c r="F26" s="339">
        <f t="shared" ref="F26:G26" si="9">SUM(F27:F47)</f>
        <v>0</v>
      </c>
      <c r="G26" s="340">
        <f t="shared" si="9"/>
        <v>0</v>
      </c>
    </row>
    <row r="27" spans="1:7" s="118" customFormat="1" ht="20.100000000000001" customHeight="1">
      <c r="A27" s="280" t="s">
        <v>407</v>
      </c>
      <c r="B27" s="334">
        <v>0</v>
      </c>
      <c r="C27" s="335">
        <v>0</v>
      </c>
      <c r="D27" s="335">
        <v>0</v>
      </c>
      <c r="E27" s="341">
        <v>0</v>
      </c>
      <c r="F27" s="339">
        <f t="shared" ref="F27:G27" si="10">SUM(F28:F48)</f>
        <v>0</v>
      </c>
      <c r="G27" s="340">
        <f t="shared" si="10"/>
        <v>0</v>
      </c>
    </row>
    <row r="28" spans="1:7" s="118" customFormat="1" ht="20.100000000000001" customHeight="1">
      <c r="A28" s="280" t="s">
        <v>408</v>
      </c>
      <c r="B28" s="334">
        <v>0</v>
      </c>
      <c r="C28" s="335">
        <v>0</v>
      </c>
      <c r="D28" s="335">
        <v>0</v>
      </c>
      <c r="E28" s="341">
        <v>0</v>
      </c>
      <c r="F28" s="339">
        <f t="shared" ref="F28:G28" si="11">SUM(F29:F49)</f>
        <v>0</v>
      </c>
      <c r="G28" s="340">
        <f t="shared" si="11"/>
        <v>0</v>
      </c>
    </row>
    <row r="29" spans="1:7" s="118" customFormat="1" ht="20.100000000000001" customHeight="1">
      <c r="A29" s="280" t="s">
        <v>409</v>
      </c>
      <c r="B29" s="334">
        <v>6</v>
      </c>
      <c r="C29" s="335">
        <v>31.655999999999999</v>
      </c>
      <c r="D29" s="335">
        <v>6</v>
      </c>
      <c r="E29" s="341">
        <v>31.655999999999999</v>
      </c>
      <c r="F29" s="339">
        <f t="shared" ref="F29:G29" si="12">SUM(F30:F50)</f>
        <v>0</v>
      </c>
      <c r="G29" s="340">
        <f t="shared" si="12"/>
        <v>0</v>
      </c>
    </row>
    <row r="30" spans="1:7" s="118" customFormat="1" ht="20.100000000000001" customHeight="1">
      <c r="A30" s="280" t="s">
        <v>410</v>
      </c>
      <c r="B30" s="334">
        <v>2</v>
      </c>
      <c r="C30" s="335">
        <v>10.552</v>
      </c>
      <c r="D30" s="335">
        <v>2</v>
      </c>
      <c r="E30" s="341">
        <v>10.552</v>
      </c>
      <c r="F30" s="339">
        <f t="shared" ref="F30:G30" si="13">SUM(F31:F51)</f>
        <v>0</v>
      </c>
      <c r="G30" s="340">
        <f t="shared" si="13"/>
        <v>0</v>
      </c>
    </row>
    <row r="31" spans="1:7" s="118" customFormat="1" ht="20.100000000000001" customHeight="1">
      <c r="A31" s="280" t="s">
        <v>411</v>
      </c>
      <c r="B31" s="334">
        <v>3</v>
      </c>
      <c r="C31" s="335">
        <v>15.827999999999999</v>
      </c>
      <c r="D31" s="335">
        <v>3</v>
      </c>
      <c r="E31" s="341">
        <v>15.827999999999999</v>
      </c>
      <c r="F31" s="339">
        <f t="shared" ref="F31:G31" si="14">SUM(F32:F52)</f>
        <v>0</v>
      </c>
      <c r="G31" s="340">
        <f t="shared" si="14"/>
        <v>0</v>
      </c>
    </row>
    <row r="32" spans="1:7" s="118" customFormat="1" ht="20.100000000000001" customHeight="1">
      <c r="A32" s="280" t="s">
        <v>412</v>
      </c>
      <c r="B32" s="334">
        <v>2</v>
      </c>
      <c r="C32" s="335">
        <v>10.552</v>
      </c>
      <c r="D32" s="335">
        <v>2</v>
      </c>
      <c r="E32" s="341">
        <v>10.552</v>
      </c>
      <c r="F32" s="339">
        <f t="shared" ref="F32:G32" si="15">SUM(F33:F53)</f>
        <v>0</v>
      </c>
      <c r="G32" s="340">
        <f t="shared" si="15"/>
        <v>0</v>
      </c>
    </row>
    <row r="33" spans="1:7" s="118" customFormat="1" ht="20.100000000000001" customHeight="1">
      <c r="A33" s="280" t="s">
        <v>413</v>
      </c>
      <c r="B33" s="334">
        <v>15</v>
      </c>
      <c r="C33" s="335">
        <v>79.14</v>
      </c>
      <c r="D33" s="335">
        <v>15</v>
      </c>
      <c r="E33" s="341">
        <v>79.14</v>
      </c>
      <c r="F33" s="339">
        <f t="shared" ref="F33:G33" si="16">SUM(F34:F54)</f>
        <v>0</v>
      </c>
      <c r="G33" s="340">
        <f t="shared" si="16"/>
        <v>0</v>
      </c>
    </row>
    <row r="34" spans="1:7" s="118" customFormat="1" ht="20.100000000000001" customHeight="1">
      <c r="A34" s="280" t="s">
        <v>414</v>
      </c>
      <c r="B34" s="334">
        <v>35</v>
      </c>
      <c r="C34" s="335">
        <v>184.66</v>
      </c>
      <c r="D34" s="335">
        <v>35</v>
      </c>
      <c r="E34" s="341">
        <v>184.66</v>
      </c>
      <c r="F34" s="339">
        <f t="shared" ref="F34:G34" si="17">SUM(F35:F55)</f>
        <v>0</v>
      </c>
      <c r="G34" s="340">
        <f t="shared" si="17"/>
        <v>0</v>
      </c>
    </row>
    <row r="35" spans="1:7" s="118" customFormat="1" ht="20.100000000000001" customHeight="1">
      <c r="A35" s="280" t="s">
        <v>415</v>
      </c>
      <c r="B35" s="334">
        <v>40</v>
      </c>
      <c r="C35" s="335">
        <v>211.04</v>
      </c>
      <c r="D35" s="335">
        <v>40</v>
      </c>
      <c r="E35" s="341">
        <v>211.04</v>
      </c>
      <c r="F35" s="339">
        <f t="shared" ref="F35:G35" si="18">SUM(F36:F56)</f>
        <v>0</v>
      </c>
      <c r="G35" s="340">
        <f t="shared" si="18"/>
        <v>0</v>
      </c>
    </row>
    <row r="36" spans="1:7" s="118" customFormat="1" ht="20.100000000000001" customHeight="1">
      <c r="A36" s="280" t="s">
        <v>416</v>
      </c>
      <c r="B36" s="334">
        <v>240</v>
      </c>
      <c r="C36" s="335">
        <v>1266.24</v>
      </c>
      <c r="D36" s="335">
        <v>240</v>
      </c>
      <c r="E36" s="341">
        <v>1266.24</v>
      </c>
      <c r="F36" s="339">
        <f t="shared" ref="F36:G36" si="19">SUM(F37:F57)</f>
        <v>0</v>
      </c>
      <c r="G36" s="340">
        <f t="shared" si="19"/>
        <v>0</v>
      </c>
    </row>
    <row r="37" spans="1:7" s="118" customFormat="1" ht="20.100000000000001" customHeight="1">
      <c r="A37" s="280" t="s">
        <v>417</v>
      </c>
      <c r="B37" s="334">
        <v>70</v>
      </c>
      <c r="C37" s="335">
        <v>369.32</v>
      </c>
      <c r="D37" s="335">
        <v>70</v>
      </c>
      <c r="E37" s="341">
        <v>369.32</v>
      </c>
      <c r="F37" s="339">
        <f t="shared" ref="F37:G37" si="20">SUM(F38:F58)</f>
        <v>0</v>
      </c>
      <c r="G37" s="340">
        <f t="shared" si="20"/>
        <v>0</v>
      </c>
    </row>
    <row r="38" spans="1:7" s="118" customFormat="1" ht="20.100000000000001" customHeight="1" thickBot="1">
      <c r="A38" s="281" t="s">
        <v>418</v>
      </c>
      <c r="B38" s="342">
        <v>110</v>
      </c>
      <c r="C38" s="343">
        <v>580.36</v>
      </c>
      <c r="D38" s="343">
        <v>110</v>
      </c>
      <c r="E38" s="344">
        <v>580.36</v>
      </c>
      <c r="F38" s="343">
        <v>0</v>
      </c>
      <c r="G38" s="345">
        <v>0</v>
      </c>
    </row>
    <row r="39" spans="1:7" ht="17.100000000000001" customHeight="1">
      <c r="A39" s="933" t="s">
        <v>419</v>
      </c>
      <c r="B39" s="933"/>
      <c r="C39" s="933"/>
      <c r="D39" s="933"/>
      <c r="E39" s="933"/>
      <c r="F39" s="943"/>
      <c r="G39" s="943"/>
    </row>
  </sheetData>
  <mergeCells count="14">
    <mergeCell ref="A39:E39"/>
    <mergeCell ref="F39:G39"/>
    <mergeCell ref="A2:G2"/>
    <mergeCell ref="A3:G3"/>
    <mergeCell ref="A4:E4"/>
    <mergeCell ref="F4:G4"/>
    <mergeCell ref="B6:C6"/>
    <mergeCell ref="D6:E6"/>
    <mergeCell ref="F6:G6"/>
    <mergeCell ref="B5:C5"/>
    <mergeCell ref="D5:E5"/>
    <mergeCell ref="F5:G5"/>
    <mergeCell ref="A5:A6"/>
    <mergeCell ref="A7:A8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1" pageOrder="overThenDown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showGridLines="0" view="pageBreakPreview" zoomScaleSheetLayoutView="100" workbookViewId="0">
      <selection activeCell="R17" sqref="R17"/>
    </sheetView>
  </sheetViews>
  <sheetFormatPr defaultColWidth="8.88671875" defaultRowHeight="13.5"/>
  <cols>
    <col min="1" max="1" width="7.77734375" style="102" customWidth="1"/>
    <col min="2" max="2" width="5.21875" style="102" customWidth="1"/>
    <col min="3" max="3" width="7.21875" style="102" customWidth="1"/>
    <col min="4" max="4" width="5.77734375" style="102" customWidth="1"/>
    <col min="5" max="5" width="6.109375" style="102" customWidth="1"/>
    <col min="6" max="6" width="6" style="102" customWidth="1"/>
    <col min="7" max="7" width="6.77734375" style="102" customWidth="1"/>
    <col min="8" max="8" width="5" style="102" customWidth="1"/>
    <col min="9" max="9" width="6.5546875" style="102" customWidth="1"/>
    <col min="10" max="10" width="6.5546875" style="102" bestFit="1" customWidth="1"/>
    <col min="11" max="11" width="4.44140625" style="102" customWidth="1"/>
    <col min="12" max="12" width="5.77734375" style="102" customWidth="1"/>
    <col min="13" max="13" width="6.5546875" style="102" customWidth="1"/>
    <col min="14" max="14" width="5.5546875" style="102" customWidth="1"/>
    <col min="15" max="15" width="4.6640625" style="102" customWidth="1"/>
    <col min="16" max="16384" width="8.88671875" style="102"/>
  </cols>
  <sheetData>
    <row r="1" spans="1:15" ht="12.95" customHeight="1">
      <c r="A1" s="541"/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1"/>
      <c r="O1" s="541"/>
    </row>
    <row r="2" spans="1:15" ht="30" customHeight="1">
      <c r="A2" s="947" t="s">
        <v>430</v>
      </c>
      <c r="B2" s="947"/>
      <c r="C2" s="947"/>
      <c r="D2" s="947"/>
      <c r="E2" s="947"/>
      <c r="F2" s="947"/>
      <c r="G2" s="947"/>
      <c r="H2" s="947"/>
      <c r="I2" s="947"/>
      <c r="J2" s="947"/>
      <c r="K2" s="947"/>
      <c r="L2" s="947"/>
      <c r="M2" s="947"/>
      <c r="N2" s="947"/>
      <c r="O2" s="947"/>
    </row>
    <row r="3" spans="1:15" s="103" customFormat="1" ht="24.95" customHeight="1">
      <c r="A3" s="948" t="s">
        <v>82</v>
      </c>
      <c r="B3" s="948"/>
      <c r="C3" s="948"/>
      <c r="D3" s="948"/>
      <c r="E3" s="948"/>
      <c r="F3" s="948"/>
      <c r="G3" s="948"/>
      <c r="H3" s="948"/>
      <c r="I3" s="948"/>
      <c r="J3" s="948"/>
      <c r="K3" s="948"/>
      <c r="L3" s="948"/>
      <c r="M3" s="948"/>
      <c r="N3" s="948"/>
      <c r="O3" s="948"/>
    </row>
    <row r="4" spans="1:15" ht="18" customHeight="1" thickBot="1">
      <c r="A4" s="949" t="s">
        <v>420</v>
      </c>
      <c r="B4" s="949"/>
      <c r="C4" s="949"/>
      <c r="D4" s="949"/>
      <c r="E4" s="949"/>
      <c r="F4" s="949"/>
      <c r="G4" s="949"/>
      <c r="H4" s="949"/>
      <c r="I4" s="949"/>
      <c r="J4" s="949"/>
      <c r="K4" s="943" t="s">
        <v>81</v>
      </c>
      <c r="L4" s="943"/>
      <c r="M4" s="943"/>
      <c r="N4" s="943"/>
      <c r="O4" s="943"/>
    </row>
    <row r="5" spans="1:15" s="119" customFormat="1" ht="24.95" customHeight="1">
      <c r="A5" s="956" t="s">
        <v>392</v>
      </c>
      <c r="B5" s="961" t="s">
        <v>431</v>
      </c>
      <c r="C5" s="962"/>
      <c r="D5" s="963" t="s">
        <v>421</v>
      </c>
      <c r="E5" s="963"/>
      <c r="F5" s="963"/>
      <c r="G5" s="963" t="s">
        <v>422</v>
      </c>
      <c r="H5" s="963"/>
      <c r="I5" s="963"/>
      <c r="J5" s="963" t="s">
        <v>423</v>
      </c>
      <c r="K5" s="963"/>
      <c r="L5" s="963"/>
      <c r="M5" s="963" t="s">
        <v>424</v>
      </c>
      <c r="N5" s="963"/>
      <c r="O5" s="964"/>
    </row>
    <row r="6" spans="1:15" s="119" customFormat="1" ht="16.5" customHeight="1">
      <c r="A6" s="939"/>
      <c r="B6" s="957" t="s">
        <v>2</v>
      </c>
      <c r="C6" s="957"/>
      <c r="D6" s="958" t="s">
        <v>208</v>
      </c>
      <c r="E6" s="958"/>
      <c r="F6" s="958"/>
      <c r="G6" s="958" t="s">
        <v>209</v>
      </c>
      <c r="H6" s="958"/>
      <c r="I6" s="958"/>
      <c r="J6" s="958" t="s">
        <v>86</v>
      </c>
      <c r="K6" s="958"/>
      <c r="L6" s="958"/>
      <c r="M6" s="959" t="s">
        <v>210</v>
      </c>
      <c r="N6" s="959"/>
      <c r="O6" s="960"/>
    </row>
    <row r="7" spans="1:15" s="119" customFormat="1" ht="16.5" customHeight="1">
      <c r="A7" s="120"/>
      <c r="B7" s="973" t="s">
        <v>831</v>
      </c>
      <c r="C7" s="976" t="s">
        <v>426</v>
      </c>
      <c r="D7" s="965" t="s">
        <v>427</v>
      </c>
      <c r="E7" s="968" t="s">
        <v>429</v>
      </c>
      <c r="F7" s="969"/>
      <c r="G7" s="965" t="s">
        <v>427</v>
      </c>
      <c r="H7" s="968" t="s">
        <v>429</v>
      </c>
      <c r="I7" s="969"/>
      <c r="J7" s="965" t="s">
        <v>427</v>
      </c>
      <c r="K7" s="972" t="s">
        <v>428</v>
      </c>
      <c r="L7" s="969"/>
      <c r="M7" s="965" t="s">
        <v>427</v>
      </c>
      <c r="N7" s="972" t="s">
        <v>428</v>
      </c>
      <c r="O7" s="969"/>
    </row>
    <row r="8" spans="1:15" s="119" customFormat="1" ht="16.5" customHeight="1">
      <c r="A8" s="939" t="s">
        <v>397</v>
      </c>
      <c r="B8" s="974"/>
      <c r="C8" s="977"/>
      <c r="D8" s="966"/>
      <c r="E8" s="970"/>
      <c r="F8" s="971"/>
      <c r="G8" s="966"/>
      <c r="H8" s="970"/>
      <c r="I8" s="971"/>
      <c r="J8" s="966"/>
      <c r="K8" s="970"/>
      <c r="L8" s="971"/>
      <c r="M8" s="966"/>
      <c r="N8" s="970"/>
      <c r="O8" s="971"/>
    </row>
    <row r="9" spans="1:15" s="119" customFormat="1" ht="16.5" customHeight="1" thickBot="1">
      <c r="A9" s="940"/>
      <c r="B9" s="975"/>
      <c r="C9" s="978"/>
      <c r="D9" s="967"/>
      <c r="E9" s="547"/>
      <c r="F9" s="548" t="s">
        <v>87</v>
      </c>
      <c r="G9" s="967"/>
      <c r="H9" s="547"/>
      <c r="I9" s="548" t="s">
        <v>87</v>
      </c>
      <c r="J9" s="967"/>
      <c r="K9" s="547"/>
      <c r="L9" s="548" t="s">
        <v>87</v>
      </c>
      <c r="M9" s="967"/>
      <c r="N9" s="547"/>
      <c r="O9" s="548" t="s">
        <v>87</v>
      </c>
    </row>
    <row r="10" spans="1:15" s="114" customFormat="1" ht="16.5" hidden="1" customHeight="1">
      <c r="A10" s="184">
        <v>2016</v>
      </c>
      <c r="B10" s="290">
        <v>12.2</v>
      </c>
      <c r="C10" s="290">
        <v>20.700000000000003</v>
      </c>
      <c r="D10" s="291">
        <v>10.199999999999999</v>
      </c>
      <c r="E10" s="290">
        <v>16.100000000000001</v>
      </c>
      <c r="F10" s="290">
        <v>157.84313725490199</v>
      </c>
      <c r="G10" s="291">
        <v>1.5</v>
      </c>
      <c r="H10" s="290">
        <v>3</v>
      </c>
      <c r="I10" s="290">
        <v>200</v>
      </c>
      <c r="J10" s="291">
        <v>0.5</v>
      </c>
      <c r="K10" s="291">
        <v>1.6</v>
      </c>
      <c r="L10" s="291">
        <v>320</v>
      </c>
      <c r="M10" s="290">
        <v>0</v>
      </c>
      <c r="N10" s="290">
        <v>0</v>
      </c>
      <c r="O10" s="291">
        <v>0</v>
      </c>
    </row>
    <row r="11" spans="1:15" s="114" customFormat="1" ht="16.5" hidden="1" customHeight="1">
      <c r="A11" s="184">
        <v>2017</v>
      </c>
      <c r="B11" s="290">
        <v>15.8</v>
      </c>
      <c r="C11" s="290">
        <v>31.8</v>
      </c>
      <c r="D11" s="291">
        <v>13.45</v>
      </c>
      <c r="E11" s="290">
        <v>28</v>
      </c>
      <c r="F11" s="290">
        <v>208</v>
      </c>
      <c r="G11" s="291">
        <v>1.07</v>
      </c>
      <c r="H11" s="290">
        <v>1.4</v>
      </c>
      <c r="I11" s="290">
        <v>133</v>
      </c>
      <c r="J11" s="291">
        <v>1.31</v>
      </c>
      <c r="K11" s="291">
        <v>2.4</v>
      </c>
      <c r="L11" s="291">
        <v>183</v>
      </c>
      <c r="M11" s="290">
        <v>0</v>
      </c>
      <c r="N11" s="290">
        <v>0</v>
      </c>
      <c r="O11" s="291">
        <v>0</v>
      </c>
    </row>
    <row r="12" spans="1:15" s="114" customFormat="1" ht="16.5" hidden="1" customHeight="1">
      <c r="A12" s="184">
        <v>2018</v>
      </c>
      <c r="B12" s="347">
        <v>25.8</v>
      </c>
      <c r="C12" s="347">
        <v>41.2</v>
      </c>
      <c r="D12" s="348">
        <v>23.4</v>
      </c>
      <c r="E12" s="347">
        <v>35.799999999999997</v>
      </c>
      <c r="F12" s="347">
        <v>153</v>
      </c>
      <c r="G12" s="348">
        <v>1.1000000000000001</v>
      </c>
      <c r="H12" s="347">
        <v>2</v>
      </c>
      <c r="I12" s="347">
        <v>181.8</v>
      </c>
      <c r="J12" s="348">
        <v>1.3</v>
      </c>
      <c r="K12" s="348">
        <v>3.4</v>
      </c>
      <c r="L12" s="348">
        <v>260</v>
      </c>
      <c r="M12" s="347">
        <v>0</v>
      </c>
      <c r="N12" s="347">
        <v>0</v>
      </c>
      <c r="O12" s="348">
        <v>0</v>
      </c>
    </row>
    <row r="13" spans="1:15" s="114" customFormat="1" ht="23.1" customHeight="1">
      <c r="A13" s="549">
        <v>2019</v>
      </c>
      <c r="B13" s="550">
        <v>29.4</v>
      </c>
      <c r="C13" s="550">
        <v>54.2</v>
      </c>
      <c r="D13" s="551">
        <v>25.4</v>
      </c>
      <c r="E13" s="550">
        <v>44.7</v>
      </c>
      <c r="F13" s="550">
        <v>176</v>
      </c>
      <c r="G13" s="551">
        <v>2.2000000000000002</v>
      </c>
      <c r="H13" s="550">
        <v>4.9000000000000004</v>
      </c>
      <c r="I13" s="550">
        <v>222.5</v>
      </c>
      <c r="J13" s="551">
        <v>1.8</v>
      </c>
      <c r="K13" s="551">
        <v>4.5999999999999996</v>
      </c>
      <c r="L13" s="551">
        <v>258</v>
      </c>
      <c r="M13" s="550">
        <v>0</v>
      </c>
      <c r="N13" s="550">
        <v>0</v>
      </c>
      <c r="O13" s="551">
        <v>0</v>
      </c>
    </row>
    <row r="14" spans="1:15" s="114" customFormat="1" ht="23.1" customHeight="1">
      <c r="A14" s="549">
        <v>2020</v>
      </c>
      <c r="B14" s="552">
        <v>29</v>
      </c>
      <c r="C14" s="550">
        <v>69</v>
      </c>
      <c r="D14" s="551">
        <v>25.2</v>
      </c>
      <c r="E14" s="550">
        <v>57.5</v>
      </c>
      <c r="F14" s="550">
        <v>228</v>
      </c>
      <c r="G14" s="551">
        <v>2.8</v>
      </c>
      <c r="H14" s="550">
        <v>8.1</v>
      </c>
      <c r="I14" s="550">
        <v>288.60000000000002</v>
      </c>
      <c r="J14" s="551">
        <v>1</v>
      </c>
      <c r="K14" s="551">
        <v>3.4</v>
      </c>
      <c r="L14" s="551">
        <v>335.4</v>
      </c>
      <c r="M14" s="550">
        <v>0</v>
      </c>
      <c r="N14" s="550">
        <v>0</v>
      </c>
      <c r="O14" s="551">
        <v>0</v>
      </c>
    </row>
    <row r="15" spans="1:15" s="114" customFormat="1" ht="23.1" customHeight="1">
      <c r="A15" s="549">
        <v>2021</v>
      </c>
      <c r="B15" s="552">
        <v>31</v>
      </c>
      <c r="C15" s="550">
        <v>91</v>
      </c>
      <c r="D15" s="551">
        <v>28</v>
      </c>
      <c r="E15" s="550">
        <v>80</v>
      </c>
      <c r="F15" s="550">
        <v>296</v>
      </c>
      <c r="G15" s="551">
        <v>2</v>
      </c>
      <c r="H15" s="550">
        <v>7.5</v>
      </c>
      <c r="I15" s="550">
        <v>375.1</v>
      </c>
      <c r="J15" s="551">
        <v>1</v>
      </c>
      <c r="K15" s="551">
        <v>3.5</v>
      </c>
      <c r="L15" s="551">
        <v>350</v>
      </c>
      <c r="M15" s="550">
        <v>0</v>
      </c>
      <c r="N15" s="550">
        <v>0</v>
      </c>
      <c r="O15" s="551">
        <v>0</v>
      </c>
    </row>
    <row r="16" spans="1:15" s="114" customFormat="1" ht="23.1" customHeight="1">
      <c r="A16" s="549">
        <v>2022</v>
      </c>
      <c r="B16" s="552">
        <v>34.9</v>
      </c>
      <c r="C16" s="550">
        <v>108.7</v>
      </c>
      <c r="D16" s="551">
        <v>30.6</v>
      </c>
      <c r="E16" s="550">
        <v>92</v>
      </c>
      <c r="F16" s="550">
        <v>300</v>
      </c>
      <c r="G16" s="551">
        <v>2.2999999999999998</v>
      </c>
      <c r="H16" s="550">
        <v>8.6999999999999993</v>
      </c>
      <c r="I16" s="550">
        <v>380</v>
      </c>
      <c r="J16" s="551">
        <v>2</v>
      </c>
      <c r="K16" s="551">
        <v>8</v>
      </c>
      <c r="L16" s="551">
        <v>400</v>
      </c>
      <c r="M16" s="550">
        <v>0</v>
      </c>
      <c r="N16" s="550">
        <v>0</v>
      </c>
      <c r="O16" s="551">
        <v>0</v>
      </c>
    </row>
    <row r="17" spans="1:15" s="114" customFormat="1" ht="23.1" customHeight="1">
      <c r="A17" s="549">
        <v>2023</v>
      </c>
      <c r="B17" s="552">
        <v>36.70000000000001</v>
      </c>
      <c r="C17" s="550">
        <v>76.000000000000014</v>
      </c>
      <c r="D17" s="551">
        <v>32.300000000000004</v>
      </c>
      <c r="E17" s="550">
        <v>67.099999999999994</v>
      </c>
      <c r="F17" s="550">
        <v>207.73993808049531</v>
      </c>
      <c r="G17" s="551">
        <v>2.5</v>
      </c>
      <c r="H17" s="550">
        <v>5.3</v>
      </c>
      <c r="I17" s="550">
        <v>212</v>
      </c>
      <c r="J17" s="551">
        <v>1.9000000000000001</v>
      </c>
      <c r="K17" s="551">
        <v>3.6</v>
      </c>
      <c r="L17" s="551">
        <v>189.4736842105263</v>
      </c>
      <c r="M17" s="550">
        <v>0</v>
      </c>
      <c r="N17" s="550">
        <v>0</v>
      </c>
      <c r="O17" s="551">
        <v>0</v>
      </c>
    </row>
    <row r="18" spans="1:15" s="114" customFormat="1" ht="23.1" customHeight="1">
      <c r="A18" s="263">
        <v>2024</v>
      </c>
      <c r="B18" s="553">
        <f>SUM(B19:B39)</f>
        <v>34.660000000000004</v>
      </c>
      <c r="C18" s="554">
        <f>SUM(C19:C39)</f>
        <v>81.387199999999993</v>
      </c>
      <c r="D18" s="554">
        <f t="shared" ref="D18:N18" si="0">SUM(D19:D39)</f>
        <v>31.200000000000003</v>
      </c>
      <c r="E18" s="554">
        <f t="shared" si="0"/>
        <v>73.632000000000005</v>
      </c>
      <c r="F18" s="554">
        <f>E18/D18*100</f>
        <v>236</v>
      </c>
      <c r="G18" s="554">
        <f t="shared" si="0"/>
        <v>2.3000000000000003</v>
      </c>
      <c r="H18" s="554">
        <f t="shared" si="0"/>
        <v>4.6000000000000005</v>
      </c>
      <c r="I18" s="554">
        <f>H18/G18*100</f>
        <v>200</v>
      </c>
      <c r="J18" s="554">
        <f t="shared" si="0"/>
        <v>1.1600000000000001</v>
      </c>
      <c r="K18" s="554">
        <f t="shared" si="0"/>
        <v>3.1552000000000007</v>
      </c>
      <c r="L18" s="554">
        <f>K18/J18*100</f>
        <v>272</v>
      </c>
      <c r="M18" s="554">
        <f t="shared" si="0"/>
        <v>0</v>
      </c>
      <c r="N18" s="554">
        <f t="shared" si="0"/>
        <v>0</v>
      </c>
      <c r="O18" s="555">
        <v>0</v>
      </c>
    </row>
    <row r="19" spans="1:15" s="114" customFormat="1" ht="20.100000000000001" customHeight="1">
      <c r="A19" s="280" t="s">
        <v>398</v>
      </c>
      <c r="B19" s="349">
        <v>3.95</v>
      </c>
      <c r="C19" s="347">
        <v>9.1599999999999984</v>
      </c>
      <c r="D19" s="348">
        <v>3.2</v>
      </c>
      <c r="E19" s="347">
        <v>7.5519999999999996</v>
      </c>
      <c r="F19" s="347">
        <f>E19/D19*100</f>
        <v>236</v>
      </c>
      <c r="G19" s="348">
        <v>0.6</v>
      </c>
      <c r="H19" s="347">
        <v>1.2</v>
      </c>
      <c r="I19" s="347">
        <f t="shared" ref="I19:I39" si="1">H19/G19*100</f>
        <v>200</v>
      </c>
      <c r="J19" s="348">
        <v>0.15</v>
      </c>
      <c r="K19" s="348">
        <v>0.40800000000000003</v>
      </c>
      <c r="L19" s="348">
        <f t="shared" ref="L19:L25" si="2">K19/J19*100</f>
        <v>272</v>
      </c>
      <c r="M19" s="347">
        <f t="shared" ref="M19:N19" si="3">SUM(M20:M40)</f>
        <v>0</v>
      </c>
      <c r="N19" s="347">
        <f t="shared" si="3"/>
        <v>0</v>
      </c>
      <c r="O19" s="348">
        <v>0</v>
      </c>
    </row>
    <row r="20" spans="1:15" s="114" customFormat="1" ht="20.100000000000001" customHeight="1">
      <c r="A20" s="280" t="s">
        <v>399</v>
      </c>
      <c r="B20" s="349">
        <v>2.31</v>
      </c>
      <c r="C20" s="347">
        <v>5.5991999999999997</v>
      </c>
      <c r="D20" s="348">
        <v>1.5</v>
      </c>
      <c r="E20" s="347">
        <v>3.54</v>
      </c>
      <c r="F20" s="347">
        <f t="shared" ref="F20:F39" si="4">E20/D20*100</f>
        <v>236</v>
      </c>
      <c r="G20" s="348">
        <v>0.2</v>
      </c>
      <c r="H20" s="347">
        <v>0.4</v>
      </c>
      <c r="I20" s="347">
        <f t="shared" si="1"/>
        <v>200</v>
      </c>
      <c r="J20" s="348">
        <v>0.61</v>
      </c>
      <c r="K20" s="348">
        <v>1.6592</v>
      </c>
      <c r="L20" s="348">
        <f t="shared" si="2"/>
        <v>272</v>
      </c>
      <c r="M20" s="347">
        <f t="shared" ref="M20:N20" si="5">SUM(M21:M41)</f>
        <v>0</v>
      </c>
      <c r="N20" s="347">
        <f t="shared" si="5"/>
        <v>0</v>
      </c>
      <c r="O20" s="348">
        <v>0</v>
      </c>
    </row>
    <row r="21" spans="1:15" s="114" customFormat="1" ht="20.100000000000001" customHeight="1">
      <c r="A21" s="280" t="s">
        <v>400</v>
      </c>
      <c r="B21" s="349">
        <v>0.2</v>
      </c>
      <c r="C21" s="347">
        <v>0.47199999999999998</v>
      </c>
      <c r="D21" s="348">
        <v>0.2</v>
      </c>
      <c r="E21" s="347">
        <v>0.47199999999999998</v>
      </c>
      <c r="F21" s="347">
        <f t="shared" si="4"/>
        <v>236</v>
      </c>
      <c r="G21" s="348"/>
      <c r="H21" s="347">
        <v>0</v>
      </c>
      <c r="I21" s="347"/>
      <c r="J21" s="348"/>
      <c r="K21" s="348">
        <v>0</v>
      </c>
      <c r="L21" s="348"/>
      <c r="M21" s="347">
        <f t="shared" ref="M21:N21" si="6">SUM(M22:M42)</f>
        <v>0</v>
      </c>
      <c r="N21" s="347">
        <f t="shared" si="6"/>
        <v>0</v>
      </c>
      <c r="O21" s="348">
        <v>0</v>
      </c>
    </row>
    <row r="22" spans="1:15" s="114" customFormat="1" ht="20.100000000000001" customHeight="1">
      <c r="A22" s="280" t="s">
        <v>401</v>
      </c>
      <c r="B22" s="349">
        <v>7.4</v>
      </c>
      <c r="C22" s="347">
        <v>17.283999999999999</v>
      </c>
      <c r="D22" s="348">
        <v>6.9</v>
      </c>
      <c r="E22" s="347">
        <v>16.283999999999999</v>
      </c>
      <c r="F22" s="347">
        <f t="shared" si="4"/>
        <v>236</v>
      </c>
      <c r="G22" s="348">
        <v>0.5</v>
      </c>
      <c r="H22" s="347">
        <v>1</v>
      </c>
      <c r="I22" s="347">
        <f t="shared" si="1"/>
        <v>200</v>
      </c>
      <c r="J22" s="348"/>
      <c r="K22" s="348">
        <v>0</v>
      </c>
      <c r="L22" s="348" t="s">
        <v>326</v>
      </c>
      <c r="M22" s="347">
        <f t="shared" ref="M22:N22" si="7">SUM(M23:M43)</f>
        <v>0</v>
      </c>
      <c r="N22" s="347">
        <f t="shared" si="7"/>
        <v>0</v>
      </c>
      <c r="O22" s="348">
        <v>0</v>
      </c>
    </row>
    <row r="23" spans="1:15" s="114" customFormat="1" ht="20.100000000000001" customHeight="1">
      <c r="A23" s="280" t="s">
        <v>402</v>
      </c>
      <c r="B23" s="349">
        <v>3.9999999999999996</v>
      </c>
      <c r="C23" s="347">
        <v>9.4039999999999999</v>
      </c>
      <c r="D23" s="348">
        <v>3.3</v>
      </c>
      <c r="E23" s="347">
        <v>7.7879999999999994</v>
      </c>
      <c r="F23" s="347">
        <f t="shared" si="4"/>
        <v>236</v>
      </c>
      <c r="G23" s="348">
        <v>0.4</v>
      </c>
      <c r="H23" s="347">
        <v>0.8</v>
      </c>
      <c r="I23" s="347">
        <f t="shared" si="1"/>
        <v>200</v>
      </c>
      <c r="J23" s="348">
        <v>0.3</v>
      </c>
      <c r="K23" s="348">
        <v>0.81600000000000006</v>
      </c>
      <c r="L23" s="348">
        <f t="shared" si="2"/>
        <v>272</v>
      </c>
      <c r="M23" s="347">
        <f t="shared" ref="M23:N23" si="8">SUM(M24:M44)</f>
        <v>0</v>
      </c>
      <c r="N23" s="347">
        <f t="shared" si="8"/>
        <v>0</v>
      </c>
      <c r="O23" s="348">
        <v>0</v>
      </c>
    </row>
    <row r="24" spans="1:15" s="114" customFormat="1" ht="20.100000000000001" customHeight="1">
      <c r="A24" s="280" t="s">
        <v>403</v>
      </c>
      <c r="B24" s="349">
        <v>2</v>
      </c>
      <c r="C24" s="347">
        <v>4.72</v>
      </c>
      <c r="D24" s="348">
        <v>2</v>
      </c>
      <c r="E24" s="347">
        <v>4.72</v>
      </c>
      <c r="F24" s="347">
        <f t="shared" si="4"/>
        <v>236</v>
      </c>
      <c r="G24" s="348"/>
      <c r="H24" s="347">
        <v>0</v>
      </c>
      <c r="I24" s="347">
        <v>0</v>
      </c>
      <c r="J24" s="348"/>
      <c r="K24" s="348">
        <v>0</v>
      </c>
      <c r="L24" s="348">
        <v>0</v>
      </c>
      <c r="M24" s="347">
        <f t="shared" ref="M24:N24" si="9">SUM(M25:M45)</f>
        <v>0</v>
      </c>
      <c r="N24" s="347">
        <f t="shared" si="9"/>
        <v>0</v>
      </c>
      <c r="O24" s="348">
        <v>0</v>
      </c>
    </row>
    <row r="25" spans="1:15" s="114" customFormat="1" ht="20.100000000000001" customHeight="1">
      <c r="A25" s="280" t="s">
        <v>404</v>
      </c>
      <c r="B25" s="349">
        <v>3.5</v>
      </c>
      <c r="C25" s="347">
        <v>8.2959999999999994</v>
      </c>
      <c r="D25" s="348">
        <v>3.4</v>
      </c>
      <c r="E25" s="347">
        <v>8.0239999999999991</v>
      </c>
      <c r="F25" s="347">
        <f t="shared" si="4"/>
        <v>236</v>
      </c>
      <c r="G25" s="348"/>
      <c r="H25" s="347">
        <v>0</v>
      </c>
      <c r="I25" s="347">
        <v>0</v>
      </c>
      <c r="J25" s="348">
        <v>0.1</v>
      </c>
      <c r="K25" s="348">
        <v>0.27200000000000002</v>
      </c>
      <c r="L25" s="348">
        <f t="shared" si="2"/>
        <v>272</v>
      </c>
      <c r="M25" s="347">
        <f t="shared" ref="M25:N25" si="10">SUM(M26:M46)</f>
        <v>0</v>
      </c>
      <c r="N25" s="347">
        <f t="shared" si="10"/>
        <v>0</v>
      </c>
      <c r="O25" s="348">
        <v>0</v>
      </c>
    </row>
    <row r="26" spans="1:15" s="114" customFormat="1" ht="20.100000000000001" customHeight="1">
      <c r="A26" s="280" t="s">
        <v>405</v>
      </c>
      <c r="B26" s="349">
        <v>2.1</v>
      </c>
      <c r="C26" s="347">
        <v>4.9559999999999995</v>
      </c>
      <c r="D26" s="348">
        <v>2.1</v>
      </c>
      <c r="E26" s="347">
        <v>4.9559999999999995</v>
      </c>
      <c r="F26" s="347">
        <f t="shared" si="4"/>
        <v>236</v>
      </c>
      <c r="G26" s="348"/>
      <c r="H26" s="347"/>
      <c r="I26" s="347">
        <v>0</v>
      </c>
      <c r="J26" s="348">
        <v>0</v>
      </c>
      <c r="K26" s="347">
        <v>0</v>
      </c>
      <c r="L26" s="347">
        <v>0</v>
      </c>
      <c r="M26" s="347">
        <f t="shared" ref="M26:N26" si="11">SUM(M27:M47)</f>
        <v>0</v>
      </c>
      <c r="N26" s="347">
        <f t="shared" si="11"/>
        <v>0</v>
      </c>
      <c r="O26" s="348">
        <v>0</v>
      </c>
    </row>
    <row r="27" spans="1:15" s="114" customFormat="1" ht="20.100000000000001" customHeight="1">
      <c r="A27" s="280" t="s">
        <v>406</v>
      </c>
      <c r="B27" s="349">
        <v>0</v>
      </c>
      <c r="C27" s="347">
        <v>0</v>
      </c>
      <c r="D27" s="348">
        <v>0</v>
      </c>
      <c r="E27" s="347">
        <v>0</v>
      </c>
      <c r="F27" s="347">
        <v>0</v>
      </c>
      <c r="G27" s="348"/>
      <c r="H27" s="347"/>
      <c r="I27" s="347">
        <v>0</v>
      </c>
      <c r="J27" s="348">
        <v>0</v>
      </c>
      <c r="K27" s="347">
        <v>0</v>
      </c>
      <c r="L27" s="347">
        <v>0</v>
      </c>
      <c r="M27" s="347">
        <f t="shared" ref="M27:N27" si="12">SUM(M28:M48)</f>
        <v>0</v>
      </c>
      <c r="N27" s="347">
        <f t="shared" si="12"/>
        <v>0</v>
      </c>
      <c r="O27" s="348">
        <v>0</v>
      </c>
    </row>
    <row r="28" spans="1:15" s="114" customFormat="1" ht="20.100000000000001" customHeight="1">
      <c r="A28" s="280" t="s">
        <v>407</v>
      </c>
      <c r="B28" s="349">
        <v>0</v>
      </c>
      <c r="C28" s="347">
        <v>0</v>
      </c>
      <c r="D28" s="348">
        <v>0</v>
      </c>
      <c r="E28" s="347">
        <v>0</v>
      </c>
      <c r="F28" s="347">
        <v>0</v>
      </c>
      <c r="G28" s="348"/>
      <c r="H28" s="347"/>
      <c r="I28" s="347">
        <v>0</v>
      </c>
      <c r="J28" s="348">
        <v>0</v>
      </c>
      <c r="K28" s="347">
        <v>0</v>
      </c>
      <c r="L28" s="347">
        <v>0</v>
      </c>
      <c r="M28" s="347">
        <f t="shared" ref="M28:N28" si="13">SUM(M29:M49)</f>
        <v>0</v>
      </c>
      <c r="N28" s="347">
        <f t="shared" si="13"/>
        <v>0</v>
      </c>
      <c r="O28" s="348">
        <v>0</v>
      </c>
    </row>
    <row r="29" spans="1:15" s="114" customFormat="1" ht="20.100000000000001" customHeight="1">
      <c r="A29" s="280" t="s">
        <v>408</v>
      </c>
      <c r="B29" s="349">
        <v>0</v>
      </c>
      <c r="C29" s="347">
        <v>0</v>
      </c>
      <c r="D29" s="348">
        <v>0</v>
      </c>
      <c r="E29" s="347">
        <v>0</v>
      </c>
      <c r="F29" s="347">
        <v>0</v>
      </c>
      <c r="G29" s="348"/>
      <c r="H29" s="347"/>
      <c r="I29" s="347">
        <v>0</v>
      </c>
      <c r="J29" s="348">
        <v>0</v>
      </c>
      <c r="K29" s="347">
        <v>0</v>
      </c>
      <c r="L29" s="347">
        <v>0</v>
      </c>
      <c r="M29" s="347">
        <f t="shared" ref="M29:N29" si="14">SUM(M30:M50)</f>
        <v>0</v>
      </c>
      <c r="N29" s="347">
        <f t="shared" si="14"/>
        <v>0</v>
      </c>
      <c r="O29" s="348">
        <v>0</v>
      </c>
    </row>
    <row r="30" spans="1:15" s="114" customFormat="1" ht="20.100000000000001" customHeight="1">
      <c r="A30" s="280" t="s">
        <v>409</v>
      </c>
      <c r="B30" s="349">
        <v>0.1</v>
      </c>
      <c r="C30" s="347">
        <v>0.23599999999999999</v>
      </c>
      <c r="D30" s="348">
        <v>0.1</v>
      </c>
      <c r="E30" s="347">
        <v>0.23599999999999999</v>
      </c>
      <c r="F30" s="347">
        <f t="shared" si="4"/>
        <v>236</v>
      </c>
      <c r="G30" s="348"/>
      <c r="H30" s="347"/>
      <c r="I30" s="347">
        <v>0</v>
      </c>
      <c r="J30" s="348">
        <v>0</v>
      </c>
      <c r="K30" s="347">
        <v>0</v>
      </c>
      <c r="L30" s="347">
        <v>0</v>
      </c>
      <c r="M30" s="347">
        <f t="shared" ref="M30:N30" si="15">SUM(M31:M51)</f>
        <v>0</v>
      </c>
      <c r="N30" s="347">
        <f t="shared" si="15"/>
        <v>0</v>
      </c>
      <c r="O30" s="348">
        <v>0</v>
      </c>
    </row>
    <row r="31" spans="1:15" s="114" customFormat="1" ht="20.100000000000001" customHeight="1">
      <c r="A31" s="280" t="s">
        <v>410</v>
      </c>
      <c r="B31" s="349">
        <v>0</v>
      </c>
      <c r="C31" s="347">
        <v>0</v>
      </c>
      <c r="D31" s="348">
        <v>0</v>
      </c>
      <c r="E31" s="347">
        <v>0</v>
      </c>
      <c r="F31" s="347"/>
      <c r="G31" s="348"/>
      <c r="H31" s="347"/>
      <c r="I31" s="347">
        <v>0</v>
      </c>
      <c r="J31" s="348">
        <v>0</v>
      </c>
      <c r="K31" s="347">
        <v>0</v>
      </c>
      <c r="L31" s="347">
        <v>0</v>
      </c>
      <c r="M31" s="347">
        <f t="shared" ref="M31:N31" si="16">SUM(M32:M52)</f>
        <v>0</v>
      </c>
      <c r="N31" s="347">
        <f t="shared" si="16"/>
        <v>0</v>
      </c>
      <c r="O31" s="348">
        <v>0</v>
      </c>
    </row>
    <row r="32" spans="1:15" s="114" customFormat="1" ht="20.100000000000001" customHeight="1">
      <c r="A32" s="280" t="s">
        <v>411</v>
      </c>
      <c r="B32" s="349">
        <v>0.4</v>
      </c>
      <c r="C32" s="347">
        <v>0.94399999999999995</v>
      </c>
      <c r="D32" s="348">
        <v>0.4</v>
      </c>
      <c r="E32" s="347">
        <v>0.94399999999999995</v>
      </c>
      <c r="F32" s="347">
        <f t="shared" si="4"/>
        <v>236</v>
      </c>
      <c r="G32" s="348"/>
      <c r="H32" s="347"/>
      <c r="I32" s="347">
        <v>0</v>
      </c>
      <c r="J32" s="348">
        <v>0</v>
      </c>
      <c r="K32" s="347">
        <v>0</v>
      </c>
      <c r="L32" s="347">
        <v>0</v>
      </c>
      <c r="M32" s="347">
        <f t="shared" ref="M32:N32" si="17">SUM(M33:M53)</f>
        <v>0</v>
      </c>
      <c r="N32" s="347">
        <f t="shared" si="17"/>
        <v>0</v>
      </c>
      <c r="O32" s="348">
        <v>0</v>
      </c>
    </row>
    <row r="33" spans="1:15" s="114" customFormat="1" ht="20.100000000000001" customHeight="1">
      <c r="A33" s="280" t="s">
        <v>412</v>
      </c>
      <c r="B33" s="349">
        <v>0</v>
      </c>
      <c r="C33" s="347">
        <v>0</v>
      </c>
      <c r="D33" s="348">
        <v>0</v>
      </c>
      <c r="E33" s="347">
        <v>0</v>
      </c>
      <c r="F33" s="347"/>
      <c r="G33" s="348"/>
      <c r="H33" s="347"/>
      <c r="I33" s="347">
        <v>0</v>
      </c>
      <c r="J33" s="348">
        <v>0</v>
      </c>
      <c r="K33" s="347">
        <v>0</v>
      </c>
      <c r="L33" s="347">
        <v>0</v>
      </c>
      <c r="M33" s="347">
        <f t="shared" ref="M33:N33" si="18">SUM(M34:M54)</f>
        <v>0</v>
      </c>
      <c r="N33" s="347">
        <f t="shared" si="18"/>
        <v>0</v>
      </c>
      <c r="O33" s="348">
        <v>0</v>
      </c>
    </row>
    <row r="34" spans="1:15" s="114" customFormat="1" ht="20.100000000000001" customHeight="1">
      <c r="A34" s="280" t="s">
        <v>413</v>
      </c>
      <c r="B34" s="349">
        <v>0.1</v>
      </c>
      <c r="C34" s="347">
        <v>0.23599999999999999</v>
      </c>
      <c r="D34" s="348">
        <v>0.1</v>
      </c>
      <c r="E34" s="347">
        <v>0.23599999999999999</v>
      </c>
      <c r="F34" s="347">
        <f t="shared" si="4"/>
        <v>236</v>
      </c>
      <c r="G34" s="348"/>
      <c r="H34" s="347"/>
      <c r="I34" s="347">
        <v>0</v>
      </c>
      <c r="J34" s="348">
        <v>0</v>
      </c>
      <c r="K34" s="347">
        <v>0</v>
      </c>
      <c r="L34" s="347">
        <v>0</v>
      </c>
      <c r="M34" s="347">
        <f t="shared" ref="M34:N34" si="19">SUM(M35:M55)</f>
        <v>0</v>
      </c>
      <c r="N34" s="347">
        <f t="shared" si="19"/>
        <v>0</v>
      </c>
      <c r="O34" s="348">
        <v>0</v>
      </c>
    </row>
    <row r="35" spans="1:15" s="114" customFormat="1" ht="20.100000000000001" customHeight="1">
      <c r="A35" s="280" t="s">
        <v>414</v>
      </c>
      <c r="B35" s="349">
        <v>0.8</v>
      </c>
      <c r="C35" s="347">
        <v>1.8879999999999999</v>
      </c>
      <c r="D35" s="348">
        <v>0.8</v>
      </c>
      <c r="E35" s="347">
        <v>1.8879999999999999</v>
      </c>
      <c r="F35" s="347">
        <f t="shared" si="4"/>
        <v>236</v>
      </c>
      <c r="G35" s="348"/>
      <c r="H35" s="347"/>
      <c r="I35" s="347">
        <v>0</v>
      </c>
      <c r="J35" s="348">
        <v>0</v>
      </c>
      <c r="K35" s="347">
        <v>0</v>
      </c>
      <c r="L35" s="347">
        <v>0</v>
      </c>
      <c r="M35" s="347">
        <f t="shared" ref="M35:N35" si="20">SUM(M36:M56)</f>
        <v>0</v>
      </c>
      <c r="N35" s="347">
        <f t="shared" si="20"/>
        <v>0</v>
      </c>
      <c r="O35" s="348">
        <v>0</v>
      </c>
    </row>
    <row r="36" spans="1:15" s="114" customFormat="1" ht="20.100000000000001" customHeight="1">
      <c r="A36" s="280" t="s">
        <v>415</v>
      </c>
      <c r="B36" s="349">
        <v>1.3</v>
      </c>
      <c r="C36" s="347">
        <v>3.0680000000000001</v>
      </c>
      <c r="D36" s="348">
        <v>1.3</v>
      </c>
      <c r="E36" s="347">
        <v>3.0680000000000001</v>
      </c>
      <c r="F36" s="347">
        <f t="shared" si="4"/>
        <v>236</v>
      </c>
      <c r="G36" s="348"/>
      <c r="H36" s="347"/>
      <c r="I36" s="347">
        <v>0</v>
      </c>
      <c r="J36" s="348">
        <v>0</v>
      </c>
      <c r="K36" s="347">
        <v>0</v>
      </c>
      <c r="L36" s="347">
        <v>0</v>
      </c>
      <c r="M36" s="347">
        <f t="shared" ref="M36:N36" si="21">SUM(M37:M57)</f>
        <v>0</v>
      </c>
      <c r="N36" s="347">
        <f t="shared" si="21"/>
        <v>0</v>
      </c>
      <c r="O36" s="348">
        <v>0</v>
      </c>
    </row>
    <row r="37" spans="1:15" s="114" customFormat="1" ht="20.100000000000001" customHeight="1">
      <c r="A37" s="280" t="s">
        <v>416</v>
      </c>
      <c r="B37" s="349">
        <v>1.1000000000000001</v>
      </c>
      <c r="C37" s="347">
        <v>2.524</v>
      </c>
      <c r="D37" s="348">
        <v>0.9</v>
      </c>
      <c r="E37" s="347">
        <v>2.1240000000000001</v>
      </c>
      <c r="F37" s="347">
        <f t="shared" si="4"/>
        <v>236</v>
      </c>
      <c r="G37" s="348">
        <v>0.2</v>
      </c>
      <c r="H37" s="347">
        <v>0.4</v>
      </c>
      <c r="I37" s="347">
        <f t="shared" si="1"/>
        <v>200</v>
      </c>
      <c r="J37" s="348">
        <v>0</v>
      </c>
      <c r="K37" s="347">
        <v>0</v>
      </c>
      <c r="L37" s="347">
        <v>0</v>
      </c>
      <c r="M37" s="347">
        <f t="shared" ref="M37:N37" si="22">SUM(M38:M58)</f>
        <v>0</v>
      </c>
      <c r="N37" s="347">
        <f t="shared" si="22"/>
        <v>0</v>
      </c>
      <c r="O37" s="348">
        <v>0</v>
      </c>
    </row>
    <row r="38" spans="1:15" s="114" customFormat="1" ht="20.100000000000001" customHeight="1">
      <c r="A38" s="280" t="s">
        <v>417</v>
      </c>
      <c r="B38" s="349">
        <v>2.8</v>
      </c>
      <c r="C38" s="347">
        <v>6.6079999999999997</v>
      </c>
      <c r="D38" s="348">
        <v>2.8</v>
      </c>
      <c r="E38" s="347">
        <v>6.6079999999999997</v>
      </c>
      <c r="F38" s="347">
        <f t="shared" si="4"/>
        <v>236</v>
      </c>
      <c r="G38" s="348"/>
      <c r="H38" s="347"/>
      <c r="I38" s="347"/>
      <c r="J38" s="348">
        <v>0</v>
      </c>
      <c r="K38" s="347">
        <v>0</v>
      </c>
      <c r="L38" s="347">
        <v>0</v>
      </c>
      <c r="M38" s="347">
        <f t="shared" ref="M38:N39" si="23">SUM(M39:M59)</f>
        <v>0</v>
      </c>
      <c r="N38" s="347">
        <f t="shared" si="23"/>
        <v>0</v>
      </c>
      <c r="O38" s="348">
        <v>0</v>
      </c>
    </row>
    <row r="39" spans="1:15" s="114" customFormat="1" ht="20.100000000000001" customHeight="1" thickBot="1">
      <c r="A39" s="281" t="s">
        <v>418</v>
      </c>
      <c r="B39" s="350">
        <v>2.6</v>
      </c>
      <c r="C39" s="351">
        <v>5.992</v>
      </c>
      <c r="D39" s="352">
        <v>2.2000000000000002</v>
      </c>
      <c r="E39" s="351">
        <v>5.1920000000000002</v>
      </c>
      <c r="F39" s="351">
        <f t="shared" si="4"/>
        <v>236</v>
      </c>
      <c r="G39" s="352">
        <v>0.4</v>
      </c>
      <c r="H39" s="351">
        <v>0.8</v>
      </c>
      <c r="I39" s="351">
        <f t="shared" si="1"/>
        <v>200</v>
      </c>
      <c r="J39" s="352">
        <v>0</v>
      </c>
      <c r="K39" s="352">
        <v>0</v>
      </c>
      <c r="L39" s="352">
        <v>0</v>
      </c>
      <c r="M39" s="351">
        <f t="shared" si="23"/>
        <v>0</v>
      </c>
      <c r="N39" s="351">
        <f t="shared" si="23"/>
        <v>0</v>
      </c>
      <c r="O39" s="352">
        <v>0</v>
      </c>
    </row>
    <row r="40" spans="1:15" ht="17.100000000000001" customHeight="1">
      <c r="A40" s="933" t="s">
        <v>419</v>
      </c>
      <c r="B40" s="933"/>
      <c r="C40" s="933"/>
      <c r="D40" s="933"/>
      <c r="E40" s="933"/>
      <c r="F40" s="933"/>
      <c r="G40" s="933"/>
      <c r="H40" s="933"/>
      <c r="I40" s="933"/>
      <c r="J40" s="933"/>
      <c r="K40" s="943"/>
      <c r="L40" s="943"/>
      <c r="M40" s="943"/>
      <c r="N40" s="943"/>
      <c r="O40" s="943"/>
    </row>
  </sheetData>
  <mergeCells count="28">
    <mergeCell ref="A40:J40"/>
    <mergeCell ref="K40:O40"/>
    <mergeCell ref="D7:D9"/>
    <mergeCell ref="E7:F8"/>
    <mergeCell ref="G7:G9"/>
    <mergeCell ref="H7:I8"/>
    <mergeCell ref="J7:J9"/>
    <mergeCell ref="K7:L8"/>
    <mergeCell ref="M7:M9"/>
    <mergeCell ref="N7:O8"/>
    <mergeCell ref="B7:B9"/>
    <mergeCell ref="C7:C9"/>
    <mergeCell ref="A8:A9"/>
    <mergeCell ref="A2:O2"/>
    <mergeCell ref="A3:O3"/>
    <mergeCell ref="A4:J4"/>
    <mergeCell ref="K4:O4"/>
    <mergeCell ref="B6:C6"/>
    <mergeCell ref="D6:F6"/>
    <mergeCell ref="G6:I6"/>
    <mergeCell ref="J6:L6"/>
    <mergeCell ref="M6:O6"/>
    <mergeCell ref="B5:C5"/>
    <mergeCell ref="D5:F5"/>
    <mergeCell ref="G5:I5"/>
    <mergeCell ref="J5:L5"/>
    <mergeCell ref="M5:O5"/>
    <mergeCell ref="A5:A6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74" pageOrder="overThenDown" orientation="portrait" r:id="rId1"/>
  <ignoredErrors>
    <ignoredError sqref="F18 I18 L18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showGridLines="0" view="pageBreakPreview" zoomScaleSheetLayoutView="100" workbookViewId="0">
      <selection activeCell="O25" sqref="O25"/>
    </sheetView>
  </sheetViews>
  <sheetFormatPr defaultColWidth="8.88671875" defaultRowHeight="13.5"/>
  <cols>
    <col min="1" max="1" width="8.33203125" style="102" customWidth="1"/>
    <col min="2" max="2" width="6.77734375" style="102" customWidth="1"/>
    <col min="3" max="3" width="8" style="102" customWidth="1"/>
    <col min="4" max="5" width="6.77734375" style="102" customWidth="1"/>
    <col min="6" max="6" width="6" style="102" customWidth="1"/>
    <col min="7" max="7" width="6.77734375" style="102" customWidth="1"/>
    <col min="8" max="8" width="6.109375" style="102" customWidth="1"/>
    <col min="9" max="9" width="6" style="102" customWidth="1"/>
    <col min="10" max="10" width="6.77734375" style="102" customWidth="1"/>
    <col min="11" max="11" width="6" style="102" customWidth="1"/>
    <col min="12" max="12" width="6.33203125" style="102" customWidth="1"/>
    <col min="13" max="16384" width="8.88671875" style="102"/>
  </cols>
  <sheetData>
    <row r="1" spans="1:12" ht="18" customHeight="1">
      <c r="A1" s="541"/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</row>
    <row r="2" spans="1:12" ht="30" customHeight="1">
      <c r="A2" s="947" t="s">
        <v>432</v>
      </c>
      <c r="B2" s="947"/>
      <c r="C2" s="947"/>
      <c r="D2" s="947"/>
      <c r="E2" s="947"/>
      <c r="F2" s="947"/>
      <c r="G2" s="947"/>
      <c r="H2" s="947"/>
      <c r="I2" s="947"/>
      <c r="J2" s="947"/>
      <c r="K2" s="947"/>
      <c r="L2" s="947"/>
    </row>
    <row r="3" spans="1:12" s="103" customFormat="1" ht="24.95" customHeight="1">
      <c r="A3" s="948" t="s">
        <v>211</v>
      </c>
      <c r="B3" s="948"/>
      <c r="C3" s="948"/>
      <c r="D3" s="948"/>
      <c r="E3" s="948"/>
      <c r="F3" s="948"/>
      <c r="G3" s="948"/>
      <c r="H3" s="948"/>
      <c r="I3" s="948"/>
      <c r="J3" s="948"/>
      <c r="K3" s="948"/>
      <c r="L3" s="948"/>
    </row>
    <row r="4" spans="1:12" ht="18" customHeight="1" thickBot="1">
      <c r="A4" s="949" t="s">
        <v>420</v>
      </c>
      <c r="B4" s="949"/>
      <c r="C4" s="949"/>
      <c r="D4" s="949"/>
      <c r="E4" s="949"/>
      <c r="F4" s="949"/>
      <c r="G4" s="949"/>
      <c r="H4" s="949"/>
      <c r="I4" s="943" t="s">
        <v>81</v>
      </c>
      <c r="J4" s="943"/>
      <c r="K4" s="943"/>
      <c r="L4" s="943"/>
    </row>
    <row r="5" spans="1:12" ht="24.95" customHeight="1">
      <c r="A5" s="956" t="s">
        <v>392</v>
      </c>
      <c r="B5" s="962" t="s">
        <v>368</v>
      </c>
      <c r="C5" s="962"/>
      <c r="D5" s="964" t="s">
        <v>433</v>
      </c>
      <c r="E5" s="983"/>
      <c r="F5" s="984"/>
      <c r="G5" s="964" t="s">
        <v>434</v>
      </c>
      <c r="H5" s="983"/>
      <c r="I5" s="984"/>
      <c r="J5" s="964" t="s">
        <v>435</v>
      </c>
      <c r="K5" s="983"/>
      <c r="L5" s="983"/>
    </row>
    <row r="6" spans="1:12" ht="16.5" customHeight="1">
      <c r="A6" s="939"/>
      <c r="B6" s="979" t="s">
        <v>2</v>
      </c>
      <c r="C6" s="980"/>
      <c r="D6" s="960" t="s">
        <v>212</v>
      </c>
      <c r="E6" s="981"/>
      <c r="F6" s="982"/>
      <c r="G6" s="960" t="s">
        <v>213</v>
      </c>
      <c r="H6" s="981"/>
      <c r="I6" s="982"/>
      <c r="J6" s="960" t="s">
        <v>214</v>
      </c>
      <c r="K6" s="981"/>
      <c r="L6" s="981"/>
    </row>
    <row r="7" spans="1:12" ht="16.5" customHeight="1">
      <c r="A7" s="120"/>
      <c r="B7" s="985" t="s">
        <v>425</v>
      </c>
      <c r="C7" s="976" t="s">
        <v>426</v>
      </c>
      <c r="D7" s="965" t="s">
        <v>427</v>
      </c>
      <c r="E7" s="972" t="s">
        <v>436</v>
      </c>
      <c r="F7" s="969"/>
      <c r="G7" s="965" t="s">
        <v>427</v>
      </c>
      <c r="H7" s="972" t="s">
        <v>436</v>
      </c>
      <c r="I7" s="969"/>
      <c r="J7" s="965" t="s">
        <v>427</v>
      </c>
      <c r="K7" s="972" t="s">
        <v>436</v>
      </c>
      <c r="L7" s="976"/>
    </row>
    <row r="8" spans="1:12" ht="16.5" customHeight="1">
      <c r="A8" s="939" t="s">
        <v>397</v>
      </c>
      <c r="B8" s="974"/>
      <c r="C8" s="977"/>
      <c r="D8" s="966"/>
      <c r="E8" s="970"/>
      <c r="F8" s="971"/>
      <c r="G8" s="966"/>
      <c r="H8" s="970"/>
      <c r="I8" s="971"/>
      <c r="J8" s="966"/>
      <c r="K8" s="970"/>
      <c r="L8" s="977"/>
    </row>
    <row r="9" spans="1:12" ht="16.5" customHeight="1" thickBot="1">
      <c r="A9" s="940"/>
      <c r="B9" s="975"/>
      <c r="C9" s="978"/>
      <c r="D9" s="967"/>
      <c r="E9" s="547"/>
      <c r="F9" s="548" t="s">
        <v>87</v>
      </c>
      <c r="G9" s="967"/>
      <c r="H9" s="547"/>
      <c r="I9" s="548" t="s">
        <v>87</v>
      </c>
      <c r="J9" s="967"/>
      <c r="K9" s="547"/>
      <c r="L9" s="557" t="s">
        <v>87</v>
      </c>
    </row>
    <row r="10" spans="1:12" ht="16.5" hidden="1" customHeight="1">
      <c r="A10" s="111">
        <v>2016</v>
      </c>
      <c r="B10" s="556">
        <v>415.70000000000005</v>
      </c>
      <c r="C10" s="354">
        <f>E10+H10+K10</f>
        <v>2740.8</v>
      </c>
      <c r="D10" s="353">
        <v>386.6</v>
      </c>
      <c r="E10" s="353">
        <v>1689</v>
      </c>
      <c r="F10" s="353">
        <v>436.88566994309366</v>
      </c>
      <c r="G10" s="353">
        <v>0.8</v>
      </c>
      <c r="H10" s="353">
        <v>0.7</v>
      </c>
      <c r="I10" s="353">
        <v>87.499999999999986</v>
      </c>
      <c r="J10" s="354">
        <v>24</v>
      </c>
      <c r="K10" s="355">
        <v>1051.0999999999999</v>
      </c>
      <c r="L10" s="356">
        <v>4379.5833333333321</v>
      </c>
    </row>
    <row r="11" spans="1:12" ht="16.5" hidden="1" customHeight="1">
      <c r="A11" s="173">
        <v>2017</v>
      </c>
      <c r="B11" s="357">
        <v>466</v>
      </c>
      <c r="C11" s="358">
        <f>E11+H11+K11</f>
        <v>2680.6000000000004</v>
      </c>
      <c r="D11" s="358">
        <v>434.1</v>
      </c>
      <c r="E11" s="358">
        <v>1987.9</v>
      </c>
      <c r="F11" s="358">
        <v>457.9</v>
      </c>
      <c r="G11" s="358">
        <v>1.8</v>
      </c>
      <c r="H11" s="358">
        <v>1.7</v>
      </c>
      <c r="I11" s="358">
        <v>94.4</v>
      </c>
      <c r="J11" s="358">
        <v>20</v>
      </c>
      <c r="K11" s="359">
        <v>691</v>
      </c>
      <c r="L11" s="359">
        <v>3454.9999999999991</v>
      </c>
    </row>
    <row r="12" spans="1:12" ht="16.5" hidden="1" customHeight="1">
      <c r="A12" s="173">
        <v>2018</v>
      </c>
      <c r="B12" s="357">
        <v>307.10000000000002</v>
      </c>
      <c r="C12" s="358">
        <f>E12+H12+K12</f>
        <v>1324.9</v>
      </c>
      <c r="D12" s="358">
        <v>295</v>
      </c>
      <c r="E12" s="358">
        <v>1312.8</v>
      </c>
      <c r="F12" s="358">
        <v>445</v>
      </c>
      <c r="G12" s="358">
        <v>1.8</v>
      </c>
      <c r="H12" s="358">
        <v>1.7</v>
      </c>
      <c r="I12" s="358">
        <v>95</v>
      </c>
      <c r="J12" s="358">
        <v>10.3</v>
      </c>
      <c r="K12" s="359">
        <v>10.4</v>
      </c>
      <c r="L12" s="359">
        <v>100.97087378640776</v>
      </c>
    </row>
    <row r="13" spans="1:12" ht="23.1" customHeight="1">
      <c r="A13" s="173">
        <v>2019</v>
      </c>
      <c r="B13" s="357">
        <v>311.2</v>
      </c>
      <c r="C13" s="358">
        <v>1315.9</v>
      </c>
      <c r="D13" s="358">
        <v>290.7</v>
      </c>
      <c r="E13" s="358">
        <v>1292.7</v>
      </c>
      <c r="F13" s="358">
        <v>444.7</v>
      </c>
      <c r="G13" s="358">
        <v>2.2000000000000002</v>
      </c>
      <c r="H13" s="358">
        <v>1.9</v>
      </c>
      <c r="I13" s="358">
        <v>86</v>
      </c>
      <c r="J13" s="358">
        <v>18.3</v>
      </c>
      <c r="K13" s="359">
        <v>21.3</v>
      </c>
      <c r="L13" s="359">
        <v>116.39344262295081</v>
      </c>
    </row>
    <row r="14" spans="1:12" ht="23.1" customHeight="1">
      <c r="A14" s="173">
        <v>2020</v>
      </c>
      <c r="B14" s="357">
        <f>D14+G14+J14</f>
        <v>412.5</v>
      </c>
      <c r="C14" s="358">
        <f>E14+H14+K14</f>
        <v>1609.6999999999998</v>
      </c>
      <c r="D14" s="358">
        <v>398</v>
      </c>
      <c r="E14" s="358">
        <v>1595</v>
      </c>
      <c r="F14" s="358">
        <v>401</v>
      </c>
      <c r="G14" s="358">
        <v>1.5</v>
      </c>
      <c r="H14" s="358">
        <v>1.1000000000000001</v>
      </c>
      <c r="I14" s="358">
        <v>73.3</v>
      </c>
      <c r="J14" s="358">
        <v>13</v>
      </c>
      <c r="K14" s="359">
        <v>13.6</v>
      </c>
      <c r="L14" s="359">
        <v>104</v>
      </c>
    </row>
    <row r="15" spans="1:12" ht="23.1" customHeight="1">
      <c r="A15" s="205">
        <v>2021</v>
      </c>
      <c r="B15" s="357">
        <v>410</v>
      </c>
      <c r="C15" s="360">
        <v>1968.3300000000002</v>
      </c>
      <c r="D15" s="358">
        <v>400</v>
      </c>
      <c r="E15" s="358">
        <v>1956</v>
      </c>
      <c r="F15" s="358">
        <v>489</v>
      </c>
      <c r="G15" s="358">
        <v>1</v>
      </c>
      <c r="H15" s="358">
        <v>0.9</v>
      </c>
      <c r="I15" s="358">
        <v>90</v>
      </c>
      <c r="J15" s="360">
        <v>9</v>
      </c>
      <c r="K15" s="359">
        <v>11.43</v>
      </c>
      <c r="L15" s="359">
        <v>127</v>
      </c>
    </row>
    <row r="16" spans="1:12" ht="23.1" customHeight="1">
      <c r="A16" s="173">
        <v>2022</v>
      </c>
      <c r="B16" s="361">
        <v>332.9</v>
      </c>
      <c r="C16" s="362">
        <v>1588.7</v>
      </c>
      <c r="D16" s="353">
        <v>313</v>
      </c>
      <c r="E16" s="353">
        <v>1565</v>
      </c>
      <c r="F16" s="353">
        <v>500</v>
      </c>
      <c r="G16" s="353">
        <v>3</v>
      </c>
      <c r="H16" s="358">
        <v>2.7</v>
      </c>
      <c r="I16" s="353">
        <v>90</v>
      </c>
      <c r="J16" s="353">
        <v>16.899999999999999</v>
      </c>
      <c r="K16" s="356">
        <v>21</v>
      </c>
      <c r="L16" s="356">
        <v>124</v>
      </c>
    </row>
    <row r="17" spans="1:12" ht="23.1" customHeight="1">
      <c r="A17" s="173">
        <v>2023</v>
      </c>
      <c r="B17" s="361">
        <v>330.16573199999993</v>
      </c>
      <c r="C17" s="362">
        <v>1406.0999999999995</v>
      </c>
      <c r="D17" s="353">
        <v>310.86573200000004</v>
      </c>
      <c r="E17" s="353">
        <v>1385</v>
      </c>
      <c r="F17" s="353">
        <v>445.52996918939903</v>
      </c>
      <c r="G17" s="353">
        <v>3.2</v>
      </c>
      <c r="H17" s="358">
        <v>2.9</v>
      </c>
      <c r="I17" s="353">
        <v>90.624999999999986</v>
      </c>
      <c r="J17" s="353">
        <v>16.099999999999998</v>
      </c>
      <c r="K17" s="356">
        <v>18.2</v>
      </c>
      <c r="L17" s="356">
        <v>113.04347826086958</v>
      </c>
    </row>
    <row r="18" spans="1:12" ht="23.1" customHeight="1">
      <c r="A18" s="264">
        <v>2024</v>
      </c>
      <c r="B18" s="363">
        <f>SUM(B19:B39)</f>
        <v>318.79999999999995</v>
      </c>
      <c r="C18" s="364">
        <f>SUM(C19:C39)</f>
        <v>1520.5519999999999</v>
      </c>
      <c r="D18" s="364">
        <f t="shared" ref="D18:K18" si="0">SUM(D19:D39)</f>
        <v>298.3</v>
      </c>
      <c r="E18" s="364">
        <f t="shared" si="0"/>
        <v>1497.4659999999999</v>
      </c>
      <c r="F18" s="364">
        <f>E18/D18*100</f>
        <v>501.99999999999994</v>
      </c>
      <c r="G18" s="364">
        <f t="shared" si="0"/>
        <v>5.1999999999999993</v>
      </c>
      <c r="H18" s="364">
        <f t="shared" si="0"/>
        <v>4.42</v>
      </c>
      <c r="I18" s="364">
        <f>H18/G18*100</f>
        <v>85.000000000000014</v>
      </c>
      <c r="J18" s="364">
        <f t="shared" si="0"/>
        <v>15.3</v>
      </c>
      <c r="K18" s="364">
        <f t="shared" si="0"/>
        <v>18.666</v>
      </c>
      <c r="L18" s="365">
        <f>K18/J18*100</f>
        <v>122</v>
      </c>
    </row>
    <row r="19" spans="1:12" ht="20.100000000000001" customHeight="1">
      <c r="A19" s="280" t="s">
        <v>398</v>
      </c>
      <c r="B19" s="357">
        <v>19.5</v>
      </c>
      <c r="C19" s="360">
        <v>90.215999999999994</v>
      </c>
      <c r="D19" s="358">
        <v>17.5</v>
      </c>
      <c r="E19" s="358">
        <v>87.85</v>
      </c>
      <c r="F19" s="360">
        <f t="shared" ref="F19:F39" si="1">E19/D19*100</f>
        <v>501.99999999999994</v>
      </c>
      <c r="G19" s="358">
        <v>0.2</v>
      </c>
      <c r="H19" s="358">
        <v>0.17</v>
      </c>
      <c r="I19" s="358">
        <f t="shared" ref="I19:I26" si="2">H19/G19*100</f>
        <v>85</v>
      </c>
      <c r="J19" s="360">
        <v>1.8</v>
      </c>
      <c r="K19" s="359">
        <v>2.1960000000000002</v>
      </c>
      <c r="L19" s="359">
        <f t="shared" ref="L19:L39" si="3">K19/J19*100</f>
        <v>122</v>
      </c>
    </row>
    <row r="20" spans="1:12" ht="20.100000000000001" customHeight="1">
      <c r="A20" s="280" t="s">
        <v>399</v>
      </c>
      <c r="B20" s="357">
        <v>42.7</v>
      </c>
      <c r="C20" s="360">
        <v>201.59199999999998</v>
      </c>
      <c r="D20" s="358">
        <v>39.4</v>
      </c>
      <c r="E20" s="358">
        <v>197.78799999999998</v>
      </c>
      <c r="F20" s="360">
        <f t="shared" si="1"/>
        <v>501.99999999999994</v>
      </c>
      <c r="G20" s="358">
        <v>0.6</v>
      </c>
      <c r="H20" s="358">
        <v>0.51</v>
      </c>
      <c r="I20" s="358">
        <f t="shared" si="2"/>
        <v>85.000000000000014</v>
      </c>
      <c r="J20" s="360">
        <v>2.7</v>
      </c>
      <c r="K20" s="359">
        <v>3.294</v>
      </c>
      <c r="L20" s="359">
        <f t="shared" si="3"/>
        <v>122</v>
      </c>
    </row>
    <row r="21" spans="1:12" ht="20.100000000000001" customHeight="1">
      <c r="A21" s="280" t="s">
        <v>400</v>
      </c>
      <c r="B21" s="357">
        <v>15.899999999999999</v>
      </c>
      <c r="C21" s="360">
        <v>76.740999999999985</v>
      </c>
      <c r="D21" s="358">
        <v>15.1</v>
      </c>
      <c r="E21" s="358">
        <v>75.801999999999992</v>
      </c>
      <c r="F21" s="360">
        <f t="shared" si="1"/>
        <v>501.99999999999994</v>
      </c>
      <c r="G21" s="358">
        <v>0.1</v>
      </c>
      <c r="H21" s="358">
        <v>8.5000000000000006E-2</v>
      </c>
      <c r="I21" s="358">
        <v>0</v>
      </c>
      <c r="J21" s="360">
        <v>0.7</v>
      </c>
      <c r="K21" s="359">
        <v>0.85399999999999998</v>
      </c>
      <c r="L21" s="359">
        <f t="shared" si="3"/>
        <v>122</v>
      </c>
    </row>
    <row r="22" spans="1:12" ht="20.100000000000001" customHeight="1">
      <c r="A22" s="280" t="s">
        <v>401</v>
      </c>
      <c r="B22" s="357">
        <v>42.699999999999996</v>
      </c>
      <c r="C22" s="360">
        <v>207.09699999999998</v>
      </c>
      <c r="D22" s="358">
        <v>40.799999999999997</v>
      </c>
      <c r="E22" s="358">
        <v>204.81599999999997</v>
      </c>
      <c r="F22" s="360">
        <f t="shared" si="1"/>
        <v>501.99999999999994</v>
      </c>
      <c r="G22" s="358">
        <v>0.1</v>
      </c>
      <c r="H22" s="358">
        <v>8.5000000000000006E-2</v>
      </c>
      <c r="I22" s="358">
        <v>0</v>
      </c>
      <c r="J22" s="360">
        <v>1.8</v>
      </c>
      <c r="K22" s="359">
        <v>2.1960000000000002</v>
      </c>
      <c r="L22" s="359">
        <f t="shared" si="3"/>
        <v>122</v>
      </c>
    </row>
    <row r="23" spans="1:12" ht="20.100000000000001" customHeight="1">
      <c r="A23" s="280" t="s">
        <v>402</v>
      </c>
      <c r="B23" s="357">
        <v>24.7</v>
      </c>
      <c r="C23" s="360">
        <v>119.43399999999998</v>
      </c>
      <c r="D23" s="358">
        <v>23.5</v>
      </c>
      <c r="E23" s="358">
        <v>117.96999999999998</v>
      </c>
      <c r="F23" s="360">
        <f t="shared" si="1"/>
        <v>501.99999999999994</v>
      </c>
      <c r="G23" s="358">
        <v>0</v>
      </c>
      <c r="H23" s="358">
        <v>0</v>
      </c>
      <c r="I23" s="358">
        <v>0</v>
      </c>
      <c r="J23" s="360">
        <v>1.2</v>
      </c>
      <c r="K23" s="359">
        <v>1.464</v>
      </c>
      <c r="L23" s="359">
        <f t="shared" si="3"/>
        <v>122</v>
      </c>
    </row>
    <row r="24" spans="1:12" ht="20.100000000000001" customHeight="1">
      <c r="A24" s="280" t="s">
        <v>403</v>
      </c>
      <c r="B24" s="357">
        <v>46</v>
      </c>
      <c r="C24" s="360">
        <v>219.678</v>
      </c>
      <c r="D24" s="358">
        <v>43.1</v>
      </c>
      <c r="E24" s="358">
        <v>216.36199999999999</v>
      </c>
      <c r="F24" s="360">
        <f t="shared" si="1"/>
        <v>501.99999999999994</v>
      </c>
      <c r="G24" s="358">
        <v>0.6</v>
      </c>
      <c r="H24" s="358">
        <v>0.51</v>
      </c>
      <c r="I24" s="358">
        <f t="shared" si="2"/>
        <v>85.000000000000014</v>
      </c>
      <c r="J24" s="360">
        <v>2.2999999999999998</v>
      </c>
      <c r="K24" s="359">
        <v>2.8059999999999996</v>
      </c>
      <c r="L24" s="359">
        <f t="shared" si="3"/>
        <v>122</v>
      </c>
    </row>
    <row r="25" spans="1:12" ht="20.100000000000001" customHeight="1">
      <c r="A25" s="280" t="s">
        <v>404</v>
      </c>
      <c r="B25" s="357">
        <v>21.3</v>
      </c>
      <c r="C25" s="360">
        <v>101.80099999999999</v>
      </c>
      <c r="D25" s="358">
        <v>20</v>
      </c>
      <c r="E25" s="358">
        <v>100.39999999999999</v>
      </c>
      <c r="F25" s="360">
        <f t="shared" si="1"/>
        <v>501.99999999999994</v>
      </c>
      <c r="G25" s="358">
        <v>0.5</v>
      </c>
      <c r="H25" s="358">
        <v>0.42499999999999999</v>
      </c>
      <c r="I25" s="358">
        <f t="shared" si="2"/>
        <v>85</v>
      </c>
      <c r="J25" s="360">
        <v>0.8</v>
      </c>
      <c r="K25" s="359">
        <v>0.97599999999999998</v>
      </c>
      <c r="L25" s="359">
        <f t="shared" si="3"/>
        <v>122</v>
      </c>
    </row>
    <row r="26" spans="1:12" ht="20.100000000000001" customHeight="1">
      <c r="A26" s="280" t="s">
        <v>405</v>
      </c>
      <c r="B26" s="357">
        <v>33.700000000000003</v>
      </c>
      <c r="C26" s="360">
        <v>155.13399999999999</v>
      </c>
      <c r="D26" s="358">
        <v>30.2</v>
      </c>
      <c r="E26" s="358">
        <v>151.60399999999998</v>
      </c>
      <c r="F26" s="360">
        <f t="shared" si="1"/>
        <v>501.99999999999994</v>
      </c>
      <c r="G26" s="358">
        <v>2</v>
      </c>
      <c r="H26" s="358">
        <v>1.7</v>
      </c>
      <c r="I26" s="358">
        <f t="shared" si="2"/>
        <v>85</v>
      </c>
      <c r="J26" s="360">
        <v>1.5</v>
      </c>
      <c r="K26" s="359">
        <v>1.83</v>
      </c>
      <c r="L26" s="359">
        <f t="shared" si="3"/>
        <v>122</v>
      </c>
    </row>
    <row r="27" spans="1:12" ht="20.100000000000001" customHeight="1">
      <c r="A27" s="280" t="s">
        <v>406</v>
      </c>
      <c r="B27" s="357">
        <v>2.8000000000000003</v>
      </c>
      <c r="C27" s="360">
        <v>13.676</v>
      </c>
      <c r="D27" s="358">
        <v>2.7</v>
      </c>
      <c r="E27" s="358">
        <v>13.554</v>
      </c>
      <c r="F27" s="360">
        <f t="shared" si="1"/>
        <v>501.99999999999994</v>
      </c>
      <c r="G27" s="358">
        <v>0</v>
      </c>
      <c r="H27" s="358">
        <v>0</v>
      </c>
      <c r="I27" s="358">
        <v>0</v>
      </c>
      <c r="J27" s="360">
        <v>0.1</v>
      </c>
      <c r="K27" s="359">
        <v>0.122</v>
      </c>
      <c r="L27" s="359">
        <f t="shared" si="3"/>
        <v>122</v>
      </c>
    </row>
    <row r="28" spans="1:12" ht="20.100000000000001" customHeight="1">
      <c r="A28" s="280" t="s">
        <v>407</v>
      </c>
      <c r="B28" s="357">
        <v>0</v>
      </c>
      <c r="C28" s="360">
        <v>0</v>
      </c>
      <c r="D28" s="358"/>
      <c r="E28" s="358">
        <v>0</v>
      </c>
      <c r="F28" s="360">
        <v>0</v>
      </c>
      <c r="G28" s="358">
        <v>0</v>
      </c>
      <c r="H28" s="358">
        <v>0</v>
      </c>
      <c r="I28" s="358">
        <v>0</v>
      </c>
      <c r="J28" s="360">
        <v>0</v>
      </c>
      <c r="K28" s="359">
        <v>0</v>
      </c>
      <c r="L28" s="359">
        <v>0</v>
      </c>
    </row>
    <row r="29" spans="1:12" ht="20.100000000000001" customHeight="1">
      <c r="A29" s="280" t="s">
        <v>408</v>
      </c>
      <c r="B29" s="357">
        <v>0</v>
      </c>
      <c r="C29" s="360">
        <v>0</v>
      </c>
      <c r="D29" s="358"/>
      <c r="E29" s="358">
        <v>0</v>
      </c>
      <c r="F29" s="360">
        <v>0</v>
      </c>
      <c r="G29" s="358">
        <v>0</v>
      </c>
      <c r="H29" s="358">
        <v>0</v>
      </c>
      <c r="I29" s="358">
        <v>0</v>
      </c>
      <c r="J29" s="360">
        <v>0</v>
      </c>
      <c r="K29" s="359">
        <v>0</v>
      </c>
      <c r="L29" s="359">
        <v>0</v>
      </c>
    </row>
    <row r="30" spans="1:12" ht="20.100000000000001" customHeight="1">
      <c r="A30" s="280" t="s">
        <v>409</v>
      </c>
      <c r="B30" s="357">
        <v>2.2999999999999998</v>
      </c>
      <c r="C30" s="360">
        <v>10.025999999999998</v>
      </c>
      <c r="D30" s="358">
        <v>1.9</v>
      </c>
      <c r="E30" s="358">
        <v>9.5379999999999985</v>
      </c>
      <c r="F30" s="360">
        <f t="shared" si="1"/>
        <v>501.99999999999994</v>
      </c>
      <c r="G30" s="358">
        <v>0</v>
      </c>
      <c r="H30" s="358">
        <v>0</v>
      </c>
      <c r="I30" s="358">
        <v>0</v>
      </c>
      <c r="J30" s="360">
        <v>0.4</v>
      </c>
      <c r="K30" s="359">
        <v>0.48799999999999999</v>
      </c>
      <c r="L30" s="359">
        <f t="shared" si="3"/>
        <v>122</v>
      </c>
    </row>
    <row r="31" spans="1:12" ht="20.100000000000001" customHeight="1">
      <c r="A31" s="280" t="s">
        <v>410</v>
      </c>
      <c r="B31" s="357">
        <v>0</v>
      </c>
      <c r="C31" s="360">
        <v>0</v>
      </c>
      <c r="D31" s="358"/>
      <c r="E31" s="358">
        <v>0</v>
      </c>
      <c r="F31" s="360">
        <v>0</v>
      </c>
      <c r="G31" s="358">
        <v>0</v>
      </c>
      <c r="H31" s="358">
        <v>0</v>
      </c>
      <c r="I31" s="358">
        <v>0</v>
      </c>
      <c r="J31" s="360">
        <v>0</v>
      </c>
      <c r="K31" s="359">
        <v>0</v>
      </c>
      <c r="L31" s="359">
        <v>0</v>
      </c>
    </row>
    <row r="32" spans="1:12" ht="20.100000000000001" customHeight="1">
      <c r="A32" s="280" t="s">
        <v>411</v>
      </c>
      <c r="B32" s="357">
        <v>3.6</v>
      </c>
      <c r="C32" s="360">
        <v>18.071999999999999</v>
      </c>
      <c r="D32" s="358">
        <v>3.6</v>
      </c>
      <c r="E32" s="358">
        <v>18.071999999999999</v>
      </c>
      <c r="F32" s="360">
        <f t="shared" si="1"/>
        <v>501.99999999999994</v>
      </c>
      <c r="G32" s="358">
        <v>0</v>
      </c>
      <c r="H32" s="358">
        <v>0</v>
      </c>
      <c r="I32" s="358">
        <v>0</v>
      </c>
      <c r="J32" s="360"/>
      <c r="K32" s="359">
        <v>0</v>
      </c>
      <c r="L32" s="359">
        <v>0</v>
      </c>
    </row>
    <row r="33" spans="1:12" ht="20.100000000000001" customHeight="1">
      <c r="A33" s="280" t="s">
        <v>412</v>
      </c>
      <c r="B33" s="357">
        <v>0</v>
      </c>
      <c r="C33" s="360">
        <v>0</v>
      </c>
      <c r="D33" s="358"/>
      <c r="E33" s="358">
        <v>0</v>
      </c>
      <c r="F33" s="360">
        <v>0</v>
      </c>
      <c r="G33" s="358">
        <v>0</v>
      </c>
      <c r="H33" s="358">
        <v>0</v>
      </c>
      <c r="I33" s="358">
        <v>0</v>
      </c>
      <c r="J33" s="360">
        <v>0</v>
      </c>
      <c r="K33" s="359">
        <v>0</v>
      </c>
      <c r="L33" s="359">
        <v>0</v>
      </c>
    </row>
    <row r="34" spans="1:12" ht="20.100000000000001" customHeight="1">
      <c r="A34" s="280" t="s">
        <v>413</v>
      </c>
      <c r="B34" s="357">
        <v>2.6999999999999997</v>
      </c>
      <c r="C34" s="360">
        <v>11.922999999999998</v>
      </c>
      <c r="D34" s="358">
        <v>2.2999999999999998</v>
      </c>
      <c r="E34" s="358">
        <v>11.545999999999998</v>
      </c>
      <c r="F34" s="360">
        <f t="shared" si="1"/>
        <v>501.99999999999994</v>
      </c>
      <c r="G34" s="358">
        <v>0.3</v>
      </c>
      <c r="H34" s="358">
        <v>0.255</v>
      </c>
      <c r="I34" s="358">
        <v>0</v>
      </c>
      <c r="J34" s="360">
        <v>0.1</v>
      </c>
      <c r="K34" s="359">
        <v>0.122</v>
      </c>
      <c r="L34" s="359">
        <f t="shared" si="3"/>
        <v>122</v>
      </c>
    </row>
    <row r="35" spans="1:12" ht="20.100000000000001" customHeight="1">
      <c r="A35" s="280" t="s">
        <v>414</v>
      </c>
      <c r="B35" s="357">
        <v>1.4</v>
      </c>
      <c r="C35" s="360">
        <v>7.0279999999999987</v>
      </c>
      <c r="D35" s="358">
        <v>1.4</v>
      </c>
      <c r="E35" s="358">
        <v>7.0279999999999987</v>
      </c>
      <c r="F35" s="360">
        <f t="shared" si="1"/>
        <v>501.99999999999994</v>
      </c>
      <c r="G35" s="358">
        <v>0</v>
      </c>
      <c r="H35" s="358">
        <v>0</v>
      </c>
      <c r="I35" s="358">
        <v>0</v>
      </c>
      <c r="J35" s="360">
        <v>0</v>
      </c>
      <c r="K35" s="359">
        <v>0</v>
      </c>
      <c r="L35" s="359">
        <v>0</v>
      </c>
    </row>
    <row r="36" spans="1:12" ht="20.100000000000001" customHeight="1">
      <c r="A36" s="280" t="s">
        <v>415</v>
      </c>
      <c r="B36" s="357">
        <v>3.4</v>
      </c>
      <c r="C36" s="360">
        <v>17.067999999999998</v>
      </c>
      <c r="D36" s="358">
        <v>3.4</v>
      </c>
      <c r="E36" s="358">
        <v>17.067999999999998</v>
      </c>
      <c r="F36" s="360">
        <f t="shared" si="1"/>
        <v>501.99999999999994</v>
      </c>
      <c r="G36" s="358">
        <v>0</v>
      </c>
      <c r="H36" s="358">
        <v>0</v>
      </c>
      <c r="I36" s="358">
        <v>0</v>
      </c>
      <c r="J36" s="360">
        <v>0</v>
      </c>
      <c r="K36" s="359">
        <v>0</v>
      </c>
      <c r="L36" s="359">
        <v>0</v>
      </c>
    </row>
    <row r="37" spans="1:12" ht="20.100000000000001" customHeight="1">
      <c r="A37" s="280" t="s">
        <v>416</v>
      </c>
      <c r="B37" s="357">
        <v>20.500000000000004</v>
      </c>
      <c r="C37" s="360">
        <v>101.35299999999999</v>
      </c>
      <c r="D37" s="358">
        <v>20.100000000000001</v>
      </c>
      <c r="E37" s="358">
        <v>100.902</v>
      </c>
      <c r="F37" s="360">
        <f t="shared" si="1"/>
        <v>501.99999999999994</v>
      </c>
      <c r="G37" s="358">
        <v>0.1</v>
      </c>
      <c r="H37" s="358">
        <v>8.5000000000000006E-2</v>
      </c>
      <c r="I37" s="358">
        <v>0</v>
      </c>
      <c r="J37" s="360">
        <v>0.3</v>
      </c>
      <c r="K37" s="359">
        <v>0.36599999999999999</v>
      </c>
      <c r="L37" s="359">
        <f t="shared" si="3"/>
        <v>122</v>
      </c>
    </row>
    <row r="38" spans="1:12" ht="20.100000000000001" customHeight="1">
      <c r="A38" s="280" t="s">
        <v>417</v>
      </c>
      <c r="B38" s="357">
        <v>8.9</v>
      </c>
      <c r="C38" s="360">
        <v>42.397999999999996</v>
      </c>
      <c r="D38" s="358">
        <v>8.3000000000000007</v>
      </c>
      <c r="E38" s="358">
        <v>41.665999999999997</v>
      </c>
      <c r="F38" s="360">
        <f t="shared" si="1"/>
        <v>501.99999999999994</v>
      </c>
      <c r="G38" s="358">
        <v>0</v>
      </c>
      <c r="H38" s="358">
        <v>0</v>
      </c>
      <c r="I38" s="358">
        <v>0</v>
      </c>
      <c r="J38" s="360">
        <v>0.6</v>
      </c>
      <c r="K38" s="359">
        <v>0.73199999999999998</v>
      </c>
      <c r="L38" s="359">
        <f t="shared" si="3"/>
        <v>122</v>
      </c>
    </row>
    <row r="39" spans="1:12" ht="20.100000000000001" customHeight="1" thickBot="1">
      <c r="A39" s="281" t="s">
        <v>418</v>
      </c>
      <c r="B39" s="366">
        <v>26.7</v>
      </c>
      <c r="C39" s="367">
        <v>127.31499999999998</v>
      </c>
      <c r="D39" s="368">
        <v>25</v>
      </c>
      <c r="E39" s="368">
        <v>125.49999999999999</v>
      </c>
      <c r="F39" s="367">
        <f t="shared" si="1"/>
        <v>501.99999999999994</v>
      </c>
      <c r="G39" s="368">
        <v>0.7</v>
      </c>
      <c r="H39" s="368">
        <v>0.59499999999999997</v>
      </c>
      <c r="I39" s="368">
        <v>95</v>
      </c>
      <c r="J39" s="367">
        <v>1</v>
      </c>
      <c r="K39" s="369">
        <v>1.22</v>
      </c>
      <c r="L39" s="369">
        <f t="shared" si="3"/>
        <v>122</v>
      </c>
    </row>
    <row r="40" spans="1:12" ht="17.100000000000001" customHeight="1">
      <c r="A40" s="933" t="s">
        <v>419</v>
      </c>
      <c r="B40" s="933"/>
      <c r="C40" s="933"/>
      <c r="D40" s="933"/>
      <c r="E40" s="933"/>
      <c r="F40" s="933"/>
      <c r="G40" s="933"/>
      <c r="H40" s="933"/>
      <c r="I40" s="943"/>
      <c r="J40" s="943"/>
      <c r="K40" s="943"/>
      <c r="L40" s="943"/>
    </row>
  </sheetData>
  <mergeCells count="24">
    <mergeCell ref="A40:H40"/>
    <mergeCell ref="I40:L40"/>
    <mergeCell ref="B7:B9"/>
    <mergeCell ref="C7:C9"/>
    <mergeCell ref="D7:D9"/>
    <mergeCell ref="E7:F8"/>
    <mergeCell ref="G7:G9"/>
    <mergeCell ref="H7:I8"/>
    <mergeCell ref="J7:J9"/>
    <mergeCell ref="K7:L8"/>
    <mergeCell ref="A8:A9"/>
    <mergeCell ref="B6:C6"/>
    <mergeCell ref="D6:F6"/>
    <mergeCell ref="G6:I6"/>
    <mergeCell ref="J6:L6"/>
    <mergeCell ref="A2:L2"/>
    <mergeCell ref="A3:L3"/>
    <mergeCell ref="A4:H4"/>
    <mergeCell ref="I4:L4"/>
    <mergeCell ref="B5:C5"/>
    <mergeCell ref="D5:F5"/>
    <mergeCell ref="G5:I5"/>
    <mergeCell ref="J5:L5"/>
    <mergeCell ref="A5:A6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0" pageOrder="overThenDown" orientation="portrait" r:id="rId1"/>
  <ignoredErrors>
    <ignoredError sqref="F18 I18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showGridLines="0" view="pageBreakPreview" zoomScaleSheetLayoutView="100" workbookViewId="0">
      <selection activeCell="F1" sqref="F1"/>
    </sheetView>
  </sheetViews>
  <sheetFormatPr defaultColWidth="8.88671875" defaultRowHeight="13.5"/>
  <cols>
    <col min="1" max="1" width="8.5546875" style="102" customWidth="1"/>
    <col min="2" max="2" width="5.6640625" style="102" customWidth="1"/>
    <col min="3" max="3" width="6.21875" style="102" customWidth="1"/>
    <col min="4" max="4" width="5.6640625" style="102" customWidth="1"/>
    <col min="5" max="5" width="5.77734375" style="102" customWidth="1"/>
    <col min="6" max="6" width="5.5546875" style="102" customWidth="1"/>
    <col min="7" max="7" width="5.6640625" style="102" customWidth="1"/>
    <col min="8" max="8" width="4.33203125" style="102" customWidth="1"/>
    <col min="9" max="9" width="5.6640625" style="102" customWidth="1"/>
    <col min="10" max="10" width="5.5546875" style="102" customWidth="1"/>
    <col min="11" max="11" width="5" style="102" customWidth="1"/>
    <col min="12" max="12" width="5.5546875" style="102" customWidth="1"/>
    <col min="13" max="13" width="5.21875" style="102" customWidth="1"/>
    <col min="14" max="14" width="4.6640625" style="102" customWidth="1"/>
    <col min="15" max="15" width="5.77734375" style="102" customWidth="1"/>
    <col min="16" max="16384" width="8.88671875" style="102"/>
  </cols>
  <sheetData>
    <row r="1" spans="1:15" ht="12.95" customHeight="1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</row>
    <row r="2" spans="1:15" ht="30" customHeight="1">
      <c r="A2" s="918" t="s">
        <v>437</v>
      </c>
      <c r="B2" s="918"/>
      <c r="C2" s="918"/>
      <c r="D2" s="918"/>
      <c r="E2" s="918"/>
      <c r="F2" s="918"/>
      <c r="G2" s="918"/>
      <c r="H2" s="918"/>
      <c r="I2" s="918"/>
      <c r="J2" s="918"/>
      <c r="K2" s="918"/>
      <c r="L2" s="918"/>
      <c r="M2" s="918"/>
      <c r="N2" s="918"/>
      <c r="O2" s="918"/>
    </row>
    <row r="3" spans="1:15" s="103" customFormat="1" ht="24.95" customHeight="1">
      <c r="A3" s="919" t="s">
        <v>215</v>
      </c>
      <c r="B3" s="919"/>
      <c r="C3" s="919"/>
      <c r="D3" s="919"/>
      <c r="E3" s="919"/>
      <c r="F3" s="919"/>
      <c r="G3" s="919"/>
      <c r="H3" s="919"/>
      <c r="I3" s="919"/>
      <c r="J3" s="919"/>
      <c r="K3" s="919"/>
      <c r="L3" s="919"/>
      <c r="M3" s="919"/>
      <c r="N3" s="919"/>
      <c r="O3" s="919"/>
    </row>
    <row r="4" spans="1:15" s="105" customFormat="1" ht="18" customHeight="1" thickBot="1">
      <c r="A4" s="949" t="s">
        <v>420</v>
      </c>
      <c r="B4" s="949"/>
      <c r="C4" s="949"/>
      <c r="D4" s="949"/>
      <c r="E4" s="949"/>
      <c r="F4" s="949"/>
      <c r="G4" s="949"/>
      <c r="H4" s="949"/>
      <c r="I4" s="949"/>
      <c r="J4" s="949"/>
      <c r="K4" s="949"/>
      <c r="L4" s="949"/>
      <c r="M4" s="943" t="s">
        <v>308</v>
      </c>
      <c r="N4" s="943"/>
      <c r="O4" s="943"/>
    </row>
    <row r="5" spans="1:15" ht="24.95" customHeight="1">
      <c r="A5" s="956" t="s">
        <v>438</v>
      </c>
      <c r="B5" s="987" t="s">
        <v>431</v>
      </c>
      <c r="C5" s="987"/>
      <c r="D5" s="987" t="s">
        <v>439</v>
      </c>
      <c r="E5" s="987"/>
      <c r="F5" s="987"/>
      <c r="G5" s="987" t="s">
        <v>440</v>
      </c>
      <c r="H5" s="987"/>
      <c r="I5" s="987"/>
      <c r="J5" s="988" t="s">
        <v>441</v>
      </c>
      <c r="K5" s="988"/>
      <c r="L5" s="988"/>
      <c r="M5" s="989" t="s">
        <v>442</v>
      </c>
      <c r="N5" s="989"/>
      <c r="O5" s="990"/>
    </row>
    <row r="6" spans="1:15" ht="16.5" customHeight="1">
      <c r="A6" s="939"/>
      <c r="B6" s="991" t="s">
        <v>276</v>
      </c>
      <c r="C6" s="992"/>
      <c r="D6" s="991" t="s">
        <v>272</v>
      </c>
      <c r="E6" s="993"/>
      <c r="F6" s="992"/>
      <c r="G6" s="991" t="s">
        <v>273</v>
      </c>
      <c r="H6" s="993"/>
      <c r="I6" s="992"/>
      <c r="J6" s="994" t="s">
        <v>274</v>
      </c>
      <c r="K6" s="995"/>
      <c r="L6" s="996"/>
      <c r="M6" s="997" t="s">
        <v>275</v>
      </c>
      <c r="N6" s="998"/>
      <c r="O6" s="998"/>
    </row>
    <row r="7" spans="1:15" ht="16.5" customHeight="1">
      <c r="A7" s="120"/>
      <c r="B7" s="985" t="s">
        <v>425</v>
      </c>
      <c r="C7" s="976" t="s">
        <v>426</v>
      </c>
      <c r="D7" s="986" t="s">
        <v>488</v>
      </c>
      <c r="E7" s="972" t="s">
        <v>436</v>
      </c>
      <c r="F7" s="969"/>
      <c r="G7" s="965" t="s">
        <v>427</v>
      </c>
      <c r="H7" s="972" t="s">
        <v>436</v>
      </c>
      <c r="I7" s="969"/>
      <c r="J7" s="965" t="s">
        <v>427</v>
      </c>
      <c r="K7" s="972" t="s">
        <v>436</v>
      </c>
      <c r="L7" s="976"/>
      <c r="M7" s="965" t="s">
        <v>427</v>
      </c>
      <c r="N7" s="972" t="s">
        <v>436</v>
      </c>
      <c r="O7" s="976"/>
    </row>
    <row r="8" spans="1:15" ht="16.5" customHeight="1">
      <c r="A8" s="939" t="s">
        <v>397</v>
      </c>
      <c r="B8" s="974"/>
      <c r="C8" s="977"/>
      <c r="D8" s="966"/>
      <c r="E8" s="970"/>
      <c r="F8" s="971"/>
      <c r="G8" s="966"/>
      <c r="H8" s="970"/>
      <c r="I8" s="971"/>
      <c r="J8" s="966"/>
      <c r="K8" s="970"/>
      <c r="L8" s="977"/>
      <c r="M8" s="966"/>
      <c r="N8" s="970"/>
      <c r="O8" s="977"/>
    </row>
    <row r="9" spans="1:15" ht="16.5" customHeight="1" thickBot="1">
      <c r="A9" s="940"/>
      <c r="B9" s="975"/>
      <c r="C9" s="978"/>
      <c r="D9" s="967"/>
      <c r="E9" s="547"/>
      <c r="F9" s="548" t="s">
        <v>87</v>
      </c>
      <c r="G9" s="967"/>
      <c r="H9" s="547"/>
      <c r="I9" s="548" t="s">
        <v>87</v>
      </c>
      <c r="J9" s="967"/>
      <c r="K9" s="547"/>
      <c r="L9" s="557" t="s">
        <v>87</v>
      </c>
      <c r="M9" s="967"/>
      <c r="N9" s="547"/>
      <c r="O9" s="557" t="s">
        <v>87</v>
      </c>
    </row>
    <row r="10" spans="1:15" ht="16.5" hidden="1" customHeight="1">
      <c r="A10" s="111">
        <v>2016</v>
      </c>
      <c r="B10" s="370">
        <v>543.5</v>
      </c>
      <c r="C10" s="371">
        <v>724.19999999999993</v>
      </c>
      <c r="D10" s="370">
        <v>490</v>
      </c>
      <c r="E10" s="370">
        <v>671.3</v>
      </c>
      <c r="F10" s="370">
        <v>137</v>
      </c>
      <c r="G10" s="370">
        <v>18</v>
      </c>
      <c r="H10" s="370">
        <v>17.8</v>
      </c>
      <c r="I10" s="370">
        <v>98.888888888888886</v>
      </c>
      <c r="J10" s="370">
        <v>3.6</v>
      </c>
      <c r="K10" s="370">
        <v>3.1</v>
      </c>
      <c r="L10" s="370">
        <v>86.111111111111114</v>
      </c>
      <c r="M10" s="370">
        <v>31.9</v>
      </c>
      <c r="N10" s="370">
        <v>32</v>
      </c>
      <c r="O10" s="370">
        <v>100.31347962382446</v>
      </c>
    </row>
    <row r="11" spans="1:15" ht="16.5" hidden="1" customHeight="1">
      <c r="A11" s="111">
        <v>2017</v>
      </c>
      <c r="B11" s="370">
        <v>533.5</v>
      </c>
      <c r="C11" s="371">
        <v>696.9</v>
      </c>
      <c r="D11" s="370">
        <v>483.5</v>
      </c>
      <c r="E11" s="370">
        <v>647.20000000000005</v>
      </c>
      <c r="F11" s="370">
        <v>133.85729058945194</v>
      </c>
      <c r="G11" s="370">
        <v>17.7</v>
      </c>
      <c r="H11" s="370">
        <v>20.100000000000001</v>
      </c>
      <c r="I11" s="370">
        <v>113.55932203389831</v>
      </c>
      <c r="J11" s="370">
        <v>1.8</v>
      </c>
      <c r="K11" s="370">
        <v>1.6</v>
      </c>
      <c r="L11" s="370">
        <v>88.8888888888889</v>
      </c>
      <c r="M11" s="370">
        <v>30.5</v>
      </c>
      <c r="N11" s="370">
        <v>28</v>
      </c>
      <c r="O11" s="370">
        <v>91.803278688524586</v>
      </c>
    </row>
    <row r="12" spans="1:15" ht="16.5" hidden="1" customHeight="1">
      <c r="A12" s="111">
        <v>2018</v>
      </c>
      <c r="B12" s="370">
        <v>296.8</v>
      </c>
      <c r="C12" s="371">
        <v>330.5</v>
      </c>
      <c r="D12" s="370">
        <v>284</v>
      </c>
      <c r="E12" s="370">
        <v>318</v>
      </c>
      <c r="F12" s="370">
        <v>111.9718309859155</v>
      </c>
      <c r="G12" s="370">
        <v>3.7</v>
      </c>
      <c r="H12" s="370">
        <v>3.8</v>
      </c>
      <c r="I12" s="370">
        <v>102.70270270270269</v>
      </c>
      <c r="J12" s="370">
        <v>0.1</v>
      </c>
      <c r="K12" s="370">
        <v>0.1</v>
      </c>
      <c r="L12" s="370">
        <v>100</v>
      </c>
      <c r="M12" s="370">
        <v>9</v>
      </c>
      <c r="N12" s="370">
        <v>8.6</v>
      </c>
      <c r="O12" s="370">
        <v>95.555555555555543</v>
      </c>
    </row>
    <row r="13" spans="1:15" ht="23.1" customHeight="1">
      <c r="A13" s="111">
        <v>2019</v>
      </c>
      <c r="B13" s="370">
        <v>261.70000000000005</v>
      </c>
      <c r="C13" s="371">
        <v>319.74</v>
      </c>
      <c r="D13" s="370">
        <v>254</v>
      </c>
      <c r="E13" s="370">
        <v>312.39999999999998</v>
      </c>
      <c r="F13" s="370">
        <v>123</v>
      </c>
      <c r="G13" s="370">
        <v>2.6</v>
      </c>
      <c r="H13" s="370">
        <v>2.7</v>
      </c>
      <c r="I13" s="370">
        <v>104.4</v>
      </c>
      <c r="J13" s="370">
        <v>0.1</v>
      </c>
      <c r="K13" s="370">
        <v>0.04</v>
      </c>
      <c r="L13" s="370">
        <v>80</v>
      </c>
      <c r="M13" s="370">
        <v>5</v>
      </c>
      <c r="N13" s="359">
        <v>8.9</v>
      </c>
      <c r="O13" s="356">
        <v>177.7</v>
      </c>
    </row>
    <row r="14" spans="1:15" ht="23.1" customHeight="1">
      <c r="A14" s="173">
        <v>2020</v>
      </c>
      <c r="B14" s="372">
        <f>D14+G14+J14+M14</f>
        <v>235.10000000000002</v>
      </c>
      <c r="C14" s="335">
        <f>E14+H14+K14+N14</f>
        <v>260.2</v>
      </c>
      <c r="D14" s="372">
        <v>228</v>
      </c>
      <c r="E14" s="372">
        <v>250.8</v>
      </c>
      <c r="F14" s="372">
        <v>110</v>
      </c>
      <c r="G14" s="372">
        <v>2.2999999999999998</v>
      </c>
      <c r="H14" s="372">
        <v>2.1</v>
      </c>
      <c r="I14" s="372">
        <v>93.6</v>
      </c>
      <c r="J14" s="372">
        <v>0.3</v>
      </c>
      <c r="K14" s="372">
        <v>0.2</v>
      </c>
      <c r="L14" s="372">
        <v>72</v>
      </c>
      <c r="M14" s="372">
        <v>4.5</v>
      </c>
      <c r="N14" s="356">
        <v>7.1</v>
      </c>
      <c r="O14" s="356">
        <v>159.30000000000001</v>
      </c>
    </row>
    <row r="15" spans="1:15" ht="23.1" customHeight="1">
      <c r="A15" s="205">
        <v>2021</v>
      </c>
      <c r="B15" s="372">
        <v>221.3</v>
      </c>
      <c r="C15" s="335">
        <v>313.67999999999995</v>
      </c>
      <c r="D15" s="372">
        <v>215</v>
      </c>
      <c r="E15" s="372">
        <v>304</v>
      </c>
      <c r="F15" s="372">
        <v>141.4</v>
      </c>
      <c r="G15" s="372">
        <v>2</v>
      </c>
      <c r="H15" s="372">
        <v>2.4</v>
      </c>
      <c r="I15" s="372">
        <v>120</v>
      </c>
      <c r="J15" s="372">
        <v>0.3</v>
      </c>
      <c r="K15" s="372">
        <v>0.28000000000000003</v>
      </c>
      <c r="L15" s="372">
        <v>96</v>
      </c>
      <c r="M15" s="372">
        <v>4</v>
      </c>
      <c r="N15" s="356">
        <v>7</v>
      </c>
      <c r="O15" s="356">
        <v>177</v>
      </c>
    </row>
    <row r="16" spans="1:15" ht="23.1" customHeight="1">
      <c r="A16" s="205">
        <v>2022</v>
      </c>
      <c r="B16" s="372">
        <v>217.3</v>
      </c>
      <c r="C16" s="335">
        <v>326.10000000000002</v>
      </c>
      <c r="D16" s="372">
        <v>211</v>
      </c>
      <c r="E16" s="372">
        <v>316.5</v>
      </c>
      <c r="F16" s="372">
        <v>150</v>
      </c>
      <c r="G16" s="372">
        <v>2.5</v>
      </c>
      <c r="H16" s="372">
        <v>3</v>
      </c>
      <c r="I16" s="372">
        <v>120</v>
      </c>
      <c r="J16" s="372">
        <v>0.1</v>
      </c>
      <c r="K16" s="372">
        <v>0.1</v>
      </c>
      <c r="L16" s="372">
        <v>100</v>
      </c>
      <c r="M16" s="372">
        <v>3.7</v>
      </c>
      <c r="N16" s="356">
        <v>6.5</v>
      </c>
      <c r="O16" s="356">
        <v>177</v>
      </c>
    </row>
    <row r="17" spans="1:15" ht="23.1" customHeight="1">
      <c r="A17" s="205">
        <v>2023</v>
      </c>
      <c r="B17" s="372">
        <v>199.15229300000004</v>
      </c>
      <c r="C17" s="335">
        <v>261.49633200000005</v>
      </c>
      <c r="D17" s="372">
        <v>193.47194300000001</v>
      </c>
      <c r="E17" s="372">
        <v>253.99633199999997</v>
      </c>
      <c r="F17" s="372">
        <v>131.28329000138277</v>
      </c>
      <c r="G17" s="372">
        <v>2.2448999999999999</v>
      </c>
      <c r="H17" s="372">
        <v>2.4000000000000004</v>
      </c>
      <c r="I17" s="372">
        <v>106.90899371909663</v>
      </c>
      <c r="J17" s="372">
        <v>0</v>
      </c>
      <c r="K17" s="372">
        <v>0</v>
      </c>
      <c r="L17" s="372">
        <v>0</v>
      </c>
      <c r="M17" s="372">
        <v>3.4354499999999994</v>
      </c>
      <c r="N17" s="356">
        <v>5.0999999999999996</v>
      </c>
      <c r="O17" s="356">
        <v>148.45216783827448</v>
      </c>
    </row>
    <row r="18" spans="1:15" ht="23.1" customHeight="1">
      <c r="A18" s="264">
        <v>2024</v>
      </c>
      <c r="B18" s="373">
        <f>SUM(B19:B39)</f>
        <v>177.09339799999995</v>
      </c>
      <c r="C18" s="339">
        <f>SUM(C19:C39)</f>
        <v>282.56747680000001</v>
      </c>
      <c r="D18" s="339">
        <f t="shared" ref="D18:N18" si="0">SUM(D19:D39)</f>
        <v>171.13849799999997</v>
      </c>
      <c r="E18" s="339">
        <f t="shared" si="0"/>
        <v>273.82159679999995</v>
      </c>
      <c r="F18" s="339">
        <f>E18/D18*100</f>
        <v>160</v>
      </c>
      <c r="G18" s="339">
        <f t="shared" si="0"/>
        <v>2.7549000000000001</v>
      </c>
      <c r="H18" s="339">
        <f t="shared" si="0"/>
        <v>3.3058800000000002</v>
      </c>
      <c r="I18" s="339">
        <f>H18/G18*100</f>
        <v>120</v>
      </c>
      <c r="J18" s="339">
        <f t="shared" si="0"/>
        <v>0</v>
      </c>
      <c r="K18" s="339">
        <f t="shared" si="0"/>
        <v>0</v>
      </c>
      <c r="L18" s="339">
        <v>0</v>
      </c>
      <c r="M18" s="339">
        <f t="shared" si="0"/>
        <v>3.1999999999999997</v>
      </c>
      <c r="N18" s="339">
        <f t="shared" si="0"/>
        <v>5.4399999999999995</v>
      </c>
      <c r="O18" s="339">
        <f>N18/M18*100</f>
        <v>170</v>
      </c>
    </row>
    <row r="19" spans="1:15" ht="20.100000000000001" customHeight="1">
      <c r="A19" s="280" t="s">
        <v>398</v>
      </c>
      <c r="B19" s="372">
        <v>11.672999999999998</v>
      </c>
      <c r="C19" s="335">
        <v>18.547600000000003</v>
      </c>
      <c r="D19" s="372">
        <v>11.1</v>
      </c>
      <c r="E19" s="372">
        <v>17.760000000000002</v>
      </c>
      <c r="F19" s="335">
        <f t="shared" ref="F19:F39" si="1">E19/D19*100</f>
        <v>160</v>
      </c>
      <c r="G19" s="372">
        <v>0.373</v>
      </c>
      <c r="H19" s="372">
        <v>0.4476</v>
      </c>
      <c r="I19" s="335">
        <f t="shared" ref="I19:I27" si="2">H19/G19*100</f>
        <v>120</v>
      </c>
      <c r="J19" s="335">
        <f t="shared" ref="J19:K19" si="3">SUM(J20:J40)</f>
        <v>0</v>
      </c>
      <c r="K19" s="335">
        <f t="shared" si="3"/>
        <v>0</v>
      </c>
      <c r="L19" s="335">
        <v>0</v>
      </c>
      <c r="M19" s="372">
        <v>0.2</v>
      </c>
      <c r="N19" s="356">
        <v>0.34</v>
      </c>
      <c r="O19" s="335">
        <f t="shared" ref="O19:O39" si="4">N19/M19*100</f>
        <v>170</v>
      </c>
    </row>
    <row r="20" spans="1:15" ht="20.100000000000001" customHeight="1">
      <c r="A20" s="280" t="s">
        <v>399</v>
      </c>
      <c r="B20" s="372">
        <v>19.04</v>
      </c>
      <c r="C20" s="335">
        <v>30.248000000000001</v>
      </c>
      <c r="D20" s="372">
        <v>18</v>
      </c>
      <c r="E20" s="372">
        <v>28.8</v>
      </c>
      <c r="F20" s="335">
        <f t="shared" si="1"/>
        <v>160</v>
      </c>
      <c r="G20" s="372">
        <v>0.64</v>
      </c>
      <c r="H20" s="372">
        <v>0.76800000000000002</v>
      </c>
      <c r="I20" s="335">
        <f t="shared" si="2"/>
        <v>120</v>
      </c>
      <c r="J20" s="335">
        <f t="shared" ref="J20:K20" si="5">SUM(J21:J41)</f>
        <v>0</v>
      </c>
      <c r="K20" s="335">
        <f t="shared" si="5"/>
        <v>0</v>
      </c>
      <c r="L20" s="335">
        <v>0</v>
      </c>
      <c r="M20" s="372">
        <v>0.4</v>
      </c>
      <c r="N20" s="356">
        <v>0.68</v>
      </c>
      <c r="O20" s="335">
        <f t="shared" si="4"/>
        <v>170</v>
      </c>
    </row>
    <row r="21" spans="1:15" ht="20.100000000000001" customHeight="1">
      <c r="A21" s="280" t="s">
        <v>400</v>
      </c>
      <c r="B21" s="372">
        <v>13.7</v>
      </c>
      <c r="C21" s="335">
        <v>21.92</v>
      </c>
      <c r="D21" s="372">
        <v>13.7</v>
      </c>
      <c r="E21" s="372">
        <v>21.92</v>
      </c>
      <c r="F21" s="335">
        <f t="shared" si="1"/>
        <v>160.00000000000003</v>
      </c>
      <c r="G21" s="372"/>
      <c r="H21" s="372">
        <v>0</v>
      </c>
      <c r="I21" s="335" t="e">
        <f t="shared" si="2"/>
        <v>#DIV/0!</v>
      </c>
      <c r="J21" s="335">
        <f t="shared" ref="J21:K21" si="6">SUM(J22:J42)</f>
        <v>0</v>
      </c>
      <c r="K21" s="335">
        <f t="shared" si="6"/>
        <v>0</v>
      </c>
      <c r="L21" s="335">
        <v>0</v>
      </c>
      <c r="M21" s="372"/>
      <c r="N21" s="356">
        <v>0</v>
      </c>
      <c r="O21" s="335">
        <v>0</v>
      </c>
    </row>
    <row r="22" spans="1:15" ht="20.100000000000001" customHeight="1">
      <c r="A22" s="280" t="s">
        <v>401</v>
      </c>
      <c r="B22" s="372">
        <v>18.6343</v>
      </c>
      <c r="C22" s="335">
        <v>29.771159999999998</v>
      </c>
      <c r="D22" s="372">
        <v>18.399999999999999</v>
      </c>
      <c r="E22" s="372">
        <v>29.439999999999998</v>
      </c>
      <c r="F22" s="335">
        <f t="shared" si="1"/>
        <v>160</v>
      </c>
      <c r="G22" s="372">
        <v>0.1343</v>
      </c>
      <c r="H22" s="372">
        <v>0.16116</v>
      </c>
      <c r="I22" s="335">
        <f t="shared" si="2"/>
        <v>120</v>
      </c>
      <c r="J22" s="335">
        <f t="shared" ref="J22:K22" si="7">SUM(J23:J43)</f>
        <v>0</v>
      </c>
      <c r="K22" s="335">
        <f t="shared" si="7"/>
        <v>0</v>
      </c>
      <c r="L22" s="335">
        <v>0</v>
      </c>
      <c r="M22" s="372">
        <v>0.1</v>
      </c>
      <c r="N22" s="356">
        <v>0.17</v>
      </c>
      <c r="O22" s="335">
        <f t="shared" si="4"/>
        <v>170</v>
      </c>
    </row>
    <row r="23" spans="1:15" ht="20.100000000000001" customHeight="1">
      <c r="A23" s="280" t="s">
        <v>402</v>
      </c>
      <c r="B23" s="372">
        <v>13.129900000000001</v>
      </c>
      <c r="C23" s="335">
        <v>20.90588</v>
      </c>
      <c r="D23" s="372">
        <v>12.5</v>
      </c>
      <c r="E23" s="372">
        <v>20</v>
      </c>
      <c r="F23" s="335">
        <f t="shared" si="1"/>
        <v>160</v>
      </c>
      <c r="G23" s="372">
        <v>0.32990000000000003</v>
      </c>
      <c r="H23" s="372">
        <v>0.39588000000000001</v>
      </c>
      <c r="I23" s="335">
        <f t="shared" si="2"/>
        <v>120</v>
      </c>
      <c r="J23" s="335">
        <f t="shared" ref="J23:K23" si="8">SUM(J24:J44)</f>
        <v>0</v>
      </c>
      <c r="K23" s="335">
        <f t="shared" si="8"/>
        <v>0</v>
      </c>
      <c r="L23" s="335">
        <v>0</v>
      </c>
      <c r="M23" s="372">
        <v>0.3</v>
      </c>
      <c r="N23" s="356">
        <v>0.51</v>
      </c>
      <c r="O23" s="335">
        <f t="shared" si="4"/>
        <v>170.00000000000003</v>
      </c>
    </row>
    <row r="24" spans="1:15" ht="20.100000000000001" customHeight="1">
      <c r="A24" s="280" t="s">
        <v>403</v>
      </c>
      <c r="B24" s="372">
        <v>29.196994</v>
      </c>
      <c r="C24" s="335">
        <v>46.686390400000008</v>
      </c>
      <c r="D24" s="372">
        <v>28.624994000000001</v>
      </c>
      <c r="E24" s="372">
        <v>45.799990400000006</v>
      </c>
      <c r="F24" s="335">
        <f t="shared" si="1"/>
        <v>160</v>
      </c>
      <c r="G24" s="372">
        <v>0.17199999999999999</v>
      </c>
      <c r="H24" s="372">
        <v>0.20639999999999997</v>
      </c>
      <c r="I24" s="335">
        <f t="shared" si="2"/>
        <v>120</v>
      </c>
      <c r="J24" s="335">
        <f t="shared" ref="J24:K24" si="9">SUM(J25:J45)</f>
        <v>0</v>
      </c>
      <c r="K24" s="335">
        <f t="shared" si="9"/>
        <v>0</v>
      </c>
      <c r="L24" s="335">
        <v>0</v>
      </c>
      <c r="M24" s="372">
        <v>0.4</v>
      </c>
      <c r="N24" s="356">
        <v>0.68</v>
      </c>
      <c r="O24" s="335">
        <f t="shared" si="4"/>
        <v>170</v>
      </c>
    </row>
    <row r="25" spans="1:15" ht="20.100000000000001" customHeight="1">
      <c r="A25" s="280" t="s">
        <v>404</v>
      </c>
      <c r="B25" s="372">
        <v>16.167843999999999</v>
      </c>
      <c r="C25" s="335">
        <v>25.822150399999998</v>
      </c>
      <c r="D25" s="372">
        <v>16.051843999999999</v>
      </c>
      <c r="E25" s="372">
        <v>25.682950399999999</v>
      </c>
      <c r="F25" s="335">
        <f t="shared" si="1"/>
        <v>160</v>
      </c>
      <c r="G25" s="372">
        <v>0.11600000000000001</v>
      </c>
      <c r="H25" s="372">
        <v>0.13919999999999999</v>
      </c>
      <c r="I25" s="335">
        <f t="shared" si="2"/>
        <v>120</v>
      </c>
      <c r="J25" s="335">
        <f t="shared" ref="J25:K25" si="10">SUM(J26:J46)</f>
        <v>0</v>
      </c>
      <c r="K25" s="335">
        <f t="shared" si="10"/>
        <v>0</v>
      </c>
      <c r="L25" s="335">
        <v>0</v>
      </c>
      <c r="M25" s="372"/>
      <c r="N25" s="356">
        <v>0</v>
      </c>
      <c r="O25" s="335">
        <v>0</v>
      </c>
    </row>
    <row r="26" spans="1:15" ht="20.100000000000001" customHeight="1">
      <c r="A26" s="280" t="s">
        <v>405</v>
      </c>
      <c r="B26" s="372">
        <v>19.251359999999998</v>
      </c>
      <c r="C26" s="335">
        <v>30.726295999999998</v>
      </c>
      <c r="D26" s="372">
        <v>18.56166</v>
      </c>
      <c r="E26" s="372">
        <v>29.698656</v>
      </c>
      <c r="F26" s="335">
        <f t="shared" si="1"/>
        <v>160</v>
      </c>
      <c r="G26" s="372">
        <v>0.28970000000000001</v>
      </c>
      <c r="H26" s="372">
        <v>0.34764</v>
      </c>
      <c r="I26" s="335">
        <f t="shared" si="2"/>
        <v>120</v>
      </c>
      <c r="J26" s="335">
        <f t="shared" ref="J26:K26" si="11">SUM(J27:J47)</f>
        <v>0</v>
      </c>
      <c r="K26" s="335">
        <f t="shared" si="11"/>
        <v>0</v>
      </c>
      <c r="L26" s="335">
        <v>0</v>
      </c>
      <c r="M26" s="372">
        <v>0.4</v>
      </c>
      <c r="N26" s="356">
        <v>0.68</v>
      </c>
      <c r="O26" s="335">
        <f t="shared" si="4"/>
        <v>170</v>
      </c>
    </row>
    <row r="27" spans="1:15" ht="20.100000000000001" customHeight="1">
      <c r="A27" s="280" t="s">
        <v>406</v>
      </c>
      <c r="B27" s="372">
        <v>1.2000000000000002</v>
      </c>
      <c r="C27" s="335">
        <v>1.8900000000000001</v>
      </c>
      <c r="D27" s="372">
        <v>1</v>
      </c>
      <c r="E27" s="372">
        <v>1.6</v>
      </c>
      <c r="F27" s="335">
        <f t="shared" si="1"/>
        <v>160</v>
      </c>
      <c r="G27" s="372">
        <v>0.1</v>
      </c>
      <c r="H27" s="372">
        <v>0.12</v>
      </c>
      <c r="I27" s="335">
        <f t="shared" si="2"/>
        <v>120</v>
      </c>
      <c r="J27" s="335">
        <f t="shared" ref="J27:K27" si="12">SUM(J28:J48)</f>
        <v>0</v>
      </c>
      <c r="K27" s="335">
        <f t="shared" si="12"/>
        <v>0</v>
      </c>
      <c r="L27" s="335">
        <v>0</v>
      </c>
      <c r="M27" s="372">
        <v>0.1</v>
      </c>
      <c r="N27" s="356">
        <v>0.17</v>
      </c>
      <c r="O27" s="335">
        <f t="shared" si="4"/>
        <v>170</v>
      </c>
    </row>
    <row r="28" spans="1:15" ht="20.100000000000001" customHeight="1">
      <c r="A28" s="280" t="s">
        <v>407</v>
      </c>
      <c r="B28" s="372">
        <v>0</v>
      </c>
      <c r="C28" s="335">
        <v>0</v>
      </c>
      <c r="D28" s="372">
        <v>0</v>
      </c>
      <c r="E28" s="372">
        <v>0</v>
      </c>
      <c r="F28" s="335">
        <v>0</v>
      </c>
      <c r="G28" s="372">
        <v>0</v>
      </c>
      <c r="H28" s="372">
        <v>0</v>
      </c>
      <c r="I28" s="372">
        <v>0</v>
      </c>
      <c r="J28" s="335">
        <f t="shared" ref="J28:K28" si="13">SUM(J29:J49)</f>
        <v>0</v>
      </c>
      <c r="K28" s="335">
        <f t="shared" si="13"/>
        <v>0</v>
      </c>
      <c r="L28" s="335">
        <v>0</v>
      </c>
      <c r="M28" s="372">
        <v>0</v>
      </c>
      <c r="N28" s="356">
        <v>0</v>
      </c>
      <c r="O28" s="335">
        <v>0</v>
      </c>
    </row>
    <row r="29" spans="1:15" ht="20.100000000000001" customHeight="1">
      <c r="A29" s="280" t="s">
        <v>408</v>
      </c>
      <c r="B29" s="372">
        <v>0</v>
      </c>
      <c r="C29" s="335">
        <v>0</v>
      </c>
      <c r="D29" s="372">
        <v>0</v>
      </c>
      <c r="E29" s="372">
        <v>0</v>
      </c>
      <c r="F29" s="335">
        <v>0</v>
      </c>
      <c r="G29" s="372">
        <v>0</v>
      </c>
      <c r="H29" s="372">
        <v>0</v>
      </c>
      <c r="I29" s="372">
        <v>0</v>
      </c>
      <c r="J29" s="335">
        <f t="shared" ref="J29:K29" si="14">SUM(J30:J50)</f>
        <v>0</v>
      </c>
      <c r="K29" s="335">
        <f t="shared" si="14"/>
        <v>0</v>
      </c>
      <c r="L29" s="335">
        <v>0</v>
      </c>
      <c r="M29" s="372">
        <v>0</v>
      </c>
      <c r="N29" s="356">
        <v>0</v>
      </c>
      <c r="O29" s="335">
        <v>0</v>
      </c>
    </row>
    <row r="30" spans="1:15" ht="20.100000000000001" customHeight="1">
      <c r="A30" s="280" t="s">
        <v>409</v>
      </c>
      <c r="B30" s="372">
        <v>1.3</v>
      </c>
      <c r="C30" s="335">
        <v>2.1100000000000003</v>
      </c>
      <c r="D30" s="372">
        <v>1</v>
      </c>
      <c r="E30" s="372">
        <v>1.6</v>
      </c>
      <c r="F30" s="335">
        <f t="shared" si="1"/>
        <v>160</v>
      </c>
      <c r="G30" s="372">
        <v>0</v>
      </c>
      <c r="H30" s="372">
        <v>0</v>
      </c>
      <c r="I30" s="372">
        <v>0</v>
      </c>
      <c r="J30" s="335">
        <f t="shared" ref="J30:K30" si="15">SUM(J31:J51)</f>
        <v>0</v>
      </c>
      <c r="K30" s="335">
        <f t="shared" si="15"/>
        <v>0</v>
      </c>
      <c r="L30" s="335">
        <v>0</v>
      </c>
      <c r="M30" s="372">
        <v>0.3</v>
      </c>
      <c r="N30" s="356">
        <v>0.51</v>
      </c>
      <c r="O30" s="335">
        <f t="shared" si="4"/>
        <v>170.00000000000003</v>
      </c>
    </row>
    <row r="31" spans="1:15" ht="20.100000000000001" customHeight="1">
      <c r="A31" s="280" t="s">
        <v>410</v>
      </c>
      <c r="B31" s="372">
        <v>0</v>
      </c>
      <c r="C31" s="335">
        <v>0</v>
      </c>
      <c r="D31" s="372">
        <v>0</v>
      </c>
      <c r="E31" s="372">
        <v>0</v>
      </c>
      <c r="F31" s="335">
        <v>0</v>
      </c>
      <c r="G31" s="372">
        <v>0</v>
      </c>
      <c r="H31" s="372">
        <v>0</v>
      </c>
      <c r="I31" s="372">
        <v>0</v>
      </c>
      <c r="J31" s="335">
        <f t="shared" ref="J31:K31" si="16">SUM(J32:J52)</f>
        <v>0</v>
      </c>
      <c r="K31" s="335">
        <f t="shared" si="16"/>
        <v>0</v>
      </c>
      <c r="L31" s="335">
        <v>0</v>
      </c>
      <c r="M31" s="372">
        <v>0</v>
      </c>
      <c r="N31" s="356">
        <v>0</v>
      </c>
      <c r="O31" s="335">
        <v>0</v>
      </c>
    </row>
    <row r="32" spans="1:15" ht="20.100000000000001" customHeight="1">
      <c r="A32" s="280" t="s">
        <v>411</v>
      </c>
      <c r="B32" s="372">
        <v>1.2</v>
      </c>
      <c r="C32" s="335">
        <v>1.92</v>
      </c>
      <c r="D32" s="372">
        <v>1.2</v>
      </c>
      <c r="E32" s="372">
        <v>1.92</v>
      </c>
      <c r="F32" s="335">
        <f t="shared" si="1"/>
        <v>160</v>
      </c>
      <c r="G32" s="372">
        <v>0</v>
      </c>
      <c r="H32" s="372">
        <v>0</v>
      </c>
      <c r="I32" s="372">
        <v>0</v>
      </c>
      <c r="J32" s="335">
        <f t="shared" ref="J32:K32" si="17">SUM(J33:J53)</f>
        <v>0</v>
      </c>
      <c r="K32" s="335">
        <f t="shared" si="17"/>
        <v>0</v>
      </c>
      <c r="L32" s="335">
        <v>0</v>
      </c>
      <c r="M32" s="372">
        <v>0</v>
      </c>
      <c r="N32" s="356">
        <v>0</v>
      </c>
      <c r="O32" s="335">
        <v>0</v>
      </c>
    </row>
    <row r="33" spans="1:15" ht="20.100000000000001" customHeight="1">
      <c r="A33" s="280" t="s">
        <v>412</v>
      </c>
      <c r="B33" s="372">
        <v>0</v>
      </c>
      <c r="C33" s="335">
        <v>0</v>
      </c>
      <c r="D33" s="372">
        <v>0</v>
      </c>
      <c r="E33" s="372">
        <v>0</v>
      </c>
      <c r="F33" s="335">
        <v>0</v>
      </c>
      <c r="G33" s="372">
        <v>0</v>
      </c>
      <c r="H33" s="372">
        <v>0</v>
      </c>
      <c r="I33" s="372">
        <v>0</v>
      </c>
      <c r="J33" s="335">
        <f t="shared" ref="J33:K33" si="18">SUM(J34:J54)</f>
        <v>0</v>
      </c>
      <c r="K33" s="335">
        <f t="shared" si="18"/>
        <v>0</v>
      </c>
      <c r="L33" s="335">
        <v>0</v>
      </c>
      <c r="M33" s="372">
        <v>0</v>
      </c>
      <c r="N33" s="356">
        <v>0</v>
      </c>
      <c r="O33" s="335">
        <v>0</v>
      </c>
    </row>
    <row r="34" spans="1:15" ht="20.100000000000001" customHeight="1">
      <c r="A34" s="280" t="s">
        <v>413</v>
      </c>
      <c r="B34" s="372">
        <v>1.7</v>
      </c>
      <c r="C34" s="335">
        <v>2.72</v>
      </c>
      <c r="D34" s="372">
        <v>1.7</v>
      </c>
      <c r="E34" s="372">
        <v>2.72</v>
      </c>
      <c r="F34" s="335">
        <f t="shared" si="1"/>
        <v>160</v>
      </c>
      <c r="G34" s="372">
        <v>0</v>
      </c>
      <c r="H34" s="372">
        <v>0</v>
      </c>
      <c r="I34" s="372">
        <v>0</v>
      </c>
      <c r="J34" s="335">
        <f t="shared" ref="J34:K34" si="19">SUM(J35:J55)</f>
        <v>0</v>
      </c>
      <c r="K34" s="335">
        <f t="shared" si="19"/>
        <v>0</v>
      </c>
      <c r="L34" s="335">
        <v>0</v>
      </c>
      <c r="M34" s="478">
        <v>0</v>
      </c>
      <c r="N34" s="355">
        <v>0</v>
      </c>
      <c r="O34" s="479">
        <v>0</v>
      </c>
    </row>
    <row r="35" spans="1:15" ht="20.100000000000001" customHeight="1">
      <c r="A35" s="280" t="s">
        <v>414</v>
      </c>
      <c r="B35" s="372">
        <v>1</v>
      </c>
      <c r="C35" s="335">
        <v>1.6</v>
      </c>
      <c r="D35" s="372">
        <v>1</v>
      </c>
      <c r="E35" s="372">
        <v>1.6</v>
      </c>
      <c r="F35" s="335">
        <f t="shared" si="1"/>
        <v>160</v>
      </c>
      <c r="G35" s="372">
        <v>0</v>
      </c>
      <c r="H35" s="372">
        <v>0</v>
      </c>
      <c r="I35" s="372">
        <v>0</v>
      </c>
      <c r="J35" s="335">
        <f t="shared" ref="J35:K35" si="20">SUM(J36:J56)</f>
        <v>0</v>
      </c>
      <c r="K35" s="335">
        <f t="shared" si="20"/>
        <v>0</v>
      </c>
      <c r="L35" s="335">
        <v>0</v>
      </c>
      <c r="M35" s="478">
        <v>0</v>
      </c>
      <c r="N35" s="355">
        <v>0</v>
      </c>
      <c r="O35" s="479">
        <v>0</v>
      </c>
    </row>
    <row r="36" spans="1:15" ht="20.100000000000001" customHeight="1">
      <c r="A36" s="280" t="s">
        <v>415</v>
      </c>
      <c r="B36" s="372">
        <v>2.6</v>
      </c>
      <c r="C36" s="335">
        <v>4.16</v>
      </c>
      <c r="D36" s="372">
        <v>2.6</v>
      </c>
      <c r="E36" s="372">
        <v>4.16</v>
      </c>
      <c r="F36" s="335">
        <f t="shared" si="1"/>
        <v>160</v>
      </c>
      <c r="G36" s="372">
        <v>0</v>
      </c>
      <c r="H36" s="372">
        <v>0</v>
      </c>
      <c r="I36" s="372">
        <v>0</v>
      </c>
      <c r="J36" s="335">
        <f t="shared" ref="J36:K36" si="21">SUM(J37:J57)</f>
        <v>0</v>
      </c>
      <c r="K36" s="335">
        <f t="shared" si="21"/>
        <v>0</v>
      </c>
      <c r="L36" s="335">
        <v>0</v>
      </c>
      <c r="M36" s="478">
        <v>0</v>
      </c>
      <c r="N36" s="355">
        <v>0</v>
      </c>
      <c r="O36" s="479">
        <v>0</v>
      </c>
    </row>
    <row r="37" spans="1:15" ht="20.100000000000001" customHeight="1">
      <c r="A37" s="280" t="s">
        <v>416</v>
      </c>
      <c r="B37" s="372">
        <v>10.1</v>
      </c>
      <c r="C37" s="335">
        <v>16.21</v>
      </c>
      <c r="D37" s="372">
        <v>9.6</v>
      </c>
      <c r="E37" s="372">
        <v>15.36</v>
      </c>
      <c r="F37" s="335">
        <f t="shared" si="1"/>
        <v>160</v>
      </c>
      <c r="G37" s="372">
        <v>0</v>
      </c>
      <c r="H37" s="372">
        <v>0</v>
      </c>
      <c r="I37" s="335">
        <v>0</v>
      </c>
      <c r="J37" s="335">
        <f t="shared" ref="J37:K37" si="22">SUM(J38:J58)</f>
        <v>0</v>
      </c>
      <c r="K37" s="335">
        <f t="shared" si="22"/>
        <v>0</v>
      </c>
      <c r="L37" s="335">
        <v>0</v>
      </c>
      <c r="M37" s="372">
        <v>0.5</v>
      </c>
      <c r="N37" s="356">
        <v>0.85</v>
      </c>
      <c r="O37" s="335">
        <f t="shared" si="4"/>
        <v>170</v>
      </c>
    </row>
    <row r="38" spans="1:15" ht="20.100000000000001" customHeight="1">
      <c r="A38" s="280" t="s">
        <v>417</v>
      </c>
      <c r="B38" s="372">
        <v>5.0999999999999996</v>
      </c>
      <c r="C38" s="335">
        <v>8.19</v>
      </c>
      <c r="D38" s="372">
        <v>4.8</v>
      </c>
      <c r="E38" s="372">
        <v>7.68</v>
      </c>
      <c r="F38" s="335">
        <f t="shared" si="1"/>
        <v>160</v>
      </c>
      <c r="G38" s="372">
        <v>0</v>
      </c>
      <c r="H38" s="372">
        <v>0</v>
      </c>
      <c r="I38" s="335">
        <v>0</v>
      </c>
      <c r="J38" s="335">
        <f t="shared" ref="J38:K38" si="23">SUM(J39:J59)</f>
        <v>0</v>
      </c>
      <c r="K38" s="335">
        <f t="shared" si="23"/>
        <v>0</v>
      </c>
      <c r="L38" s="335">
        <v>0</v>
      </c>
      <c r="M38" s="372">
        <v>0.3</v>
      </c>
      <c r="N38" s="356">
        <v>0.51</v>
      </c>
      <c r="O38" s="335">
        <f t="shared" si="4"/>
        <v>170.00000000000003</v>
      </c>
    </row>
    <row r="39" spans="1:15" ht="20.100000000000001" customHeight="1" thickBot="1">
      <c r="A39" s="281" t="s">
        <v>418</v>
      </c>
      <c r="B39" s="374">
        <v>12.1</v>
      </c>
      <c r="C39" s="343">
        <v>19.14</v>
      </c>
      <c r="D39" s="374">
        <v>11.3</v>
      </c>
      <c r="E39" s="374">
        <v>18.080000000000002</v>
      </c>
      <c r="F39" s="343">
        <f t="shared" si="1"/>
        <v>160</v>
      </c>
      <c r="G39" s="374">
        <v>0.6</v>
      </c>
      <c r="H39" s="374">
        <v>0.72</v>
      </c>
      <c r="I39" s="343">
        <f>H39/G39*100</f>
        <v>120</v>
      </c>
      <c r="J39" s="374">
        <v>0</v>
      </c>
      <c r="K39" s="374">
        <v>0</v>
      </c>
      <c r="L39" s="343">
        <v>0</v>
      </c>
      <c r="M39" s="374">
        <v>0.2</v>
      </c>
      <c r="N39" s="375">
        <v>0.34</v>
      </c>
      <c r="O39" s="343">
        <f t="shared" si="4"/>
        <v>170</v>
      </c>
    </row>
    <row r="40" spans="1:15" s="105" customFormat="1" ht="17.100000000000001" customHeight="1">
      <c r="A40" s="933" t="s">
        <v>419</v>
      </c>
      <c r="B40" s="933"/>
      <c r="C40" s="933"/>
      <c r="D40" s="933"/>
      <c r="E40" s="933"/>
      <c r="F40" s="933"/>
      <c r="G40" s="933"/>
      <c r="H40" s="933"/>
      <c r="I40" s="933"/>
      <c r="J40" s="933"/>
      <c r="K40" s="933"/>
      <c r="L40" s="933"/>
      <c r="M40" s="104"/>
      <c r="N40" s="104"/>
      <c r="O40" s="104"/>
    </row>
  </sheetData>
  <mergeCells count="27">
    <mergeCell ref="A2:O2"/>
    <mergeCell ref="A3:O3"/>
    <mergeCell ref="A4:L4"/>
    <mergeCell ref="M4:O4"/>
    <mergeCell ref="B5:C5"/>
    <mergeCell ref="D5:F5"/>
    <mergeCell ref="G5:I5"/>
    <mergeCell ref="J5:L5"/>
    <mergeCell ref="M5:O5"/>
    <mergeCell ref="A5:A6"/>
    <mergeCell ref="B6:C6"/>
    <mergeCell ref="D6:F6"/>
    <mergeCell ref="G6:I6"/>
    <mergeCell ref="J6:L6"/>
    <mergeCell ref="M6:O6"/>
    <mergeCell ref="J7:J9"/>
    <mergeCell ref="K7:L8"/>
    <mergeCell ref="M7:M9"/>
    <mergeCell ref="N7:O8"/>
    <mergeCell ref="A40:L40"/>
    <mergeCell ref="B7:B9"/>
    <mergeCell ref="C7:C9"/>
    <mergeCell ref="D7:D9"/>
    <mergeCell ref="E7:F8"/>
    <mergeCell ref="G7:G9"/>
    <mergeCell ref="H7:I8"/>
    <mergeCell ref="A8:A9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79" pageOrder="overThenDown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showGridLines="0" view="pageBreakPreview" zoomScaleSheetLayoutView="100" workbookViewId="0">
      <selection sqref="A1:XFD1"/>
    </sheetView>
  </sheetViews>
  <sheetFormatPr defaultColWidth="8.88671875" defaultRowHeight="13.5"/>
  <cols>
    <col min="1" max="1" width="9.109375" style="102" customWidth="1"/>
    <col min="2" max="9" width="8.21875" style="102" customWidth="1"/>
    <col min="10" max="16384" width="8.88671875" style="102"/>
  </cols>
  <sheetData>
    <row r="1" spans="1:9" s="105" customFormat="1" ht="12.95" customHeight="1">
      <c r="A1" s="534"/>
      <c r="B1" s="534"/>
      <c r="C1" s="534"/>
      <c r="D1" s="534"/>
      <c r="E1" s="534"/>
      <c r="F1" s="534"/>
      <c r="G1" s="534"/>
      <c r="H1" s="534"/>
      <c r="I1" s="535"/>
    </row>
    <row r="2" spans="1:9" s="105" customFormat="1" ht="30" customHeight="1">
      <c r="A2" s="947" t="s">
        <v>443</v>
      </c>
      <c r="B2" s="947"/>
      <c r="C2" s="947"/>
      <c r="D2" s="947"/>
      <c r="E2" s="947"/>
      <c r="F2" s="947"/>
      <c r="G2" s="947"/>
      <c r="H2" s="947"/>
      <c r="I2" s="947"/>
    </row>
    <row r="3" spans="1:9" s="103" customFormat="1" ht="24.95" customHeight="1">
      <c r="A3" s="948" t="s">
        <v>85</v>
      </c>
      <c r="B3" s="948"/>
      <c r="C3" s="948"/>
      <c r="D3" s="948"/>
      <c r="E3" s="948"/>
      <c r="F3" s="948"/>
      <c r="G3" s="948"/>
      <c r="H3" s="948"/>
      <c r="I3" s="948"/>
    </row>
    <row r="4" spans="1:9" s="105" customFormat="1" ht="18" customHeight="1" thickBot="1">
      <c r="A4" s="949" t="s">
        <v>420</v>
      </c>
      <c r="B4" s="949"/>
      <c r="C4" s="949"/>
      <c r="D4" s="949"/>
      <c r="E4" s="949"/>
      <c r="F4" s="949"/>
      <c r="G4" s="949"/>
      <c r="H4" s="949"/>
      <c r="I4" s="424" t="s">
        <v>308</v>
      </c>
    </row>
    <row r="5" spans="1:9" ht="24.95" customHeight="1">
      <c r="A5" s="956" t="s">
        <v>438</v>
      </c>
      <c r="B5" s="953" t="s">
        <v>431</v>
      </c>
      <c r="C5" s="954"/>
      <c r="D5" s="999" t="s">
        <v>444</v>
      </c>
      <c r="E5" s="955"/>
      <c r="F5" s="954"/>
      <c r="G5" s="953" t="s">
        <v>445</v>
      </c>
      <c r="H5" s="955"/>
      <c r="I5" s="955"/>
    </row>
    <row r="6" spans="1:9" ht="16.5" customHeight="1">
      <c r="A6" s="939"/>
      <c r="B6" s="950" t="s">
        <v>279</v>
      </c>
      <c r="C6" s="951"/>
      <c r="D6" s="950" t="s">
        <v>281</v>
      </c>
      <c r="E6" s="952"/>
      <c r="F6" s="951"/>
      <c r="G6" s="950" t="s">
        <v>280</v>
      </c>
      <c r="H6" s="952"/>
      <c r="I6" s="952"/>
    </row>
    <row r="7" spans="1:9" ht="16.5" customHeight="1">
      <c r="A7" s="121"/>
      <c r="B7" s="985" t="s">
        <v>425</v>
      </c>
      <c r="C7" s="976" t="s">
        <v>426</v>
      </c>
      <c r="D7" s="965" t="s">
        <v>427</v>
      </c>
      <c r="E7" s="972" t="s">
        <v>436</v>
      </c>
      <c r="F7" s="969"/>
      <c r="G7" s="965" t="s">
        <v>427</v>
      </c>
      <c r="H7" s="972" t="s">
        <v>436</v>
      </c>
      <c r="I7" s="969"/>
    </row>
    <row r="8" spans="1:9" ht="16.5" customHeight="1">
      <c r="A8" s="939" t="s">
        <v>397</v>
      </c>
      <c r="B8" s="974"/>
      <c r="C8" s="977"/>
      <c r="D8" s="966"/>
      <c r="E8" s="970"/>
      <c r="F8" s="971"/>
      <c r="G8" s="966"/>
      <c r="H8" s="970"/>
      <c r="I8" s="971"/>
    </row>
    <row r="9" spans="1:9" ht="16.5" customHeight="1" thickBot="1">
      <c r="A9" s="940"/>
      <c r="B9" s="975"/>
      <c r="C9" s="978"/>
      <c r="D9" s="967"/>
      <c r="E9" s="547"/>
      <c r="F9" s="548" t="s">
        <v>87</v>
      </c>
      <c r="G9" s="967"/>
      <c r="H9" s="547"/>
      <c r="I9" s="548" t="s">
        <v>87</v>
      </c>
    </row>
    <row r="10" spans="1:9" ht="16.5" hidden="1" customHeight="1">
      <c r="A10" s="111">
        <v>2016</v>
      </c>
      <c r="B10" s="376">
        <v>940</v>
      </c>
      <c r="C10" s="376">
        <v>29342</v>
      </c>
      <c r="D10" s="370">
        <v>30</v>
      </c>
      <c r="E10" s="371">
        <v>611</v>
      </c>
      <c r="F10" s="376">
        <v>2036.6666666666667</v>
      </c>
      <c r="G10" s="370">
        <v>910</v>
      </c>
      <c r="H10" s="371">
        <v>28731</v>
      </c>
      <c r="I10" s="376">
        <v>3157.2527472527472</v>
      </c>
    </row>
    <row r="11" spans="1:9" ht="16.5" hidden="1" customHeight="1">
      <c r="A11" s="111">
        <v>2017</v>
      </c>
      <c r="B11" s="376">
        <v>953</v>
      </c>
      <c r="C11" s="376">
        <v>27763</v>
      </c>
      <c r="D11" s="370">
        <v>38</v>
      </c>
      <c r="E11" s="371">
        <v>711</v>
      </c>
      <c r="F11" s="376">
        <v>1871.1</v>
      </c>
      <c r="G11" s="370">
        <v>915</v>
      </c>
      <c r="H11" s="371">
        <v>27052</v>
      </c>
      <c r="I11" s="376">
        <v>2956.5</v>
      </c>
    </row>
    <row r="12" spans="1:9" ht="16.5" hidden="1" customHeight="1">
      <c r="A12" s="111">
        <v>2018</v>
      </c>
      <c r="B12" s="376">
        <v>968</v>
      </c>
      <c r="C12" s="376">
        <v>27808</v>
      </c>
      <c r="D12" s="370">
        <v>72</v>
      </c>
      <c r="E12" s="371">
        <v>1325</v>
      </c>
      <c r="F12" s="376">
        <v>1841</v>
      </c>
      <c r="G12" s="370">
        <v>896</v>
      </c>
      <c r="H12" s="371">
        <v>26483</v>
      </c>
      <c r="I12" s="376">
        <v>2955.6</v>
      </c>
    </row>
    <row r="13" spans="1:9" ht="23.1" customHeight="1">
      <c r="A13" s="111">
        <v>2019</v>
      </c>
      <c r="B13" s="376">
        <v>973.4</v>
      </c>
      <c r="C13" s="376">
        <v>29148.400000000001</v>
      </c>
      <c r="D13" s="370">
        <v>70.400000000000006</v>
      </c>
      <c r="E13" s="371">
        <v>1233.4000000000001</v>
      </c>
      <c r="F13" s="376">
        <v>1753</v>
      </c>
      <c r="G13" s="370">
        <v>903</v>
      </c>
      <c r="H13" s="371">
        <v>27915</v>
      </c>
      <c r="I13" s="376">
        <v>3090.3</v>
      </c>
    </row>
    <row r="14" spans="1:9" ht="23.1" customHeight="1">
      <c r="A14" s="173">
        <v>2020</v>
      </c>
      <c r="B14" s="376">
        <f>D14+G14</f>
        <v>971</v>
      </c>
      <c r="C14" s="376">
        <f>E14+H14</f>
        <v>17272.2</v>
      </c>
      <c r="D14" s="370">
        <v>70</v>
      </c>
      <c r="E14" s="371">
        <v>1054.2</v>
      </c>
      <c r="F14" s="376">
        <v>1506</v>
      </c>
      <c r="G14" s="370">
        <v>901</v>
      </c>
      <c r="H14" s="371">
        <v>16218</v>
      </c>
      <c r="I14" s="376">
        <v>1800</v>
      </c>
    </row>
    <row r="15" spans="1:9" ht="23.1" customHeight="1">
      <c r="A15" s="205">
        <v>2021</v>
      </c>
      <c r="B15" s="377">
        <v>974</v>
      </c>
      <c r="C15" s="371">
        <v>25716</v>
      </c>
      <c r="D15" s="370">
        <v>70</v>
      </c>
      <c r="E15" s="371">
        <v>1308</v>
      </c>
      <c r="F15" s="371">
        <v>1869</v>
      </c>
      <c r="G15" s="370">
        <v>904</v>
      </c>
      <c r="H15" s="371">
        <v>24408</v>
      </c>
      <c r="I15" s="371">
        <v>2700</v>
      </c>
    </row>
    <row r="16" spans="1:9" ht="23.1" customHeight="1">
      <c r="A16" s="111">
        <v>2022</v>
      </c>
      <c r="B16" s="378">
        <v>948.5</v>
      </c>
      <c r="C16" s="376">
        <v>26726</v>
      </c>
      <c r="D16" s="370">
        <v>76.5</v>
      </c>
      <c r="E16" s="371">
        <v>1438</v>
      </c>
      <c r="F16" s="376">
        <v>1880</v>
      </c>
      <c r="G16" s="370">
        <v>872</v>
      </c>
      <c r="H16" s="371">
        <v>25288</v>
      </c>
      <c r="I16" s="376">
        <v>2900</v>
      </c>
    </row>
    <row r="17" spans="1:9" ht="23.1" customHeight="1">
      <c r="A17" s="111">
        <v>2023</v>
      </c>
      <c r="B17" s="378">
        <v>916.17796499999997</v>
      </c>
      <c r="C17" s="376">
        <v>24006</v>
      </c>
      <c r="D17" s="370">
        <v>75.399634999999989</v>
      </c>
      <c r="E17" s="371">
        <v>1215</v>
      </c>
      <c r="F17" s="376">
        <v>1611.4136361535441</v>
      </c>
      <c r="G17" s="370">
        <v>840.7783300000001</v>
      </c>
      <c r="H17" s="371">
        <v>22791</v>
      </c>
      <c r="I17" s="376">
        <v>2710.7025938691827</v>
      </c>
    </row>
    <row r="18" spans="1:9" ht="23.1" customHeight="1">
      <c r="A18" s="264">
        <v>2024</v>
      </c>
      <c r="B18" s="379">
        <f>SUM(B19:B39)</f>
        <v>902.25514899999985</v>
      </c>
      <c r="C18" s="380">
        <f>SUM(C19:C39)</f>
        <v>24475.634519799994</v>
      </c>
      <c r="D18" s="380">
        <f t="shared" ref="D18:H18" si="0">SUM(D19:D39)</f>
        <v>71.784169999999989</v>
      </c>
      <c r="E18" s="380">
        <f t="shared" si="0"/>
        <v>1151.4180867999999</v>
      </c>
      <c r="F18" s="380">
        <f>E18/D18*100</f>
        <v>1604</v>
      </c>
      <c r="G18" s="380">
        <f t="shared" si="0"/>
        <v>830.47097899999994</v>
      </c>
      <c r="H18" s="380">
        <f t="shared" si="0"/>
        <v>23324.216433000001</v>
      </c>
      <c r="I18" s="380">
        <f>H18/G18*100</f>
        <v>2808.5528600994016</v>
      </c>
    </row>
    <row r="19" spans="1:9" ht="20.100000000000001" customHeight="1">
      <c r="A19" s="280" t="s">
        <v>398</v>
      </c>
      <c r="B19" s="377">
        <v>29.435628000000001</v>
      </c>
      <c r="C19" s="371">
        <v>714.90739599999995</v>
      </c>
      <c r="D19" s="370">
        <v>7.2859999999999996</v>
      </c>
      <c r="E19" s="371">
        <v>116.86743999999999</v>
      </c>
      <c r="F19" s="371">
        <f t="shared" ref="F19:F39" si="1">E19/D19*100</f>
        <v>1604</v>
      </c>
      <c r="G19" s="370">
        <v>22.149628</v>
      </c>
      <c r="H19" s="376">
        <v>598.03995599999996</v>
      </c>
      <c r="I19" s="371">
        <f t="shared" ref="I19:I39" si="2">H19/G19*100</f>
        <v>2700</v>
      </c>
    </row>
    <row r="20" spans="1:9" ht="20.100000000000001" customHeight="1">
      <c r="A20" s="280" t="s">
        <v>399</v>
      </c>
      <c r="B20" s="377">
        <v>33.490183000000002</v>
      </c>
      <c r="C20" s="371">
        <v>805.82455300000004</v>
      </c>
      <c r="D20" s="370">
        <v>8.9790500000000009</v>
      </c>
      <c r="E20" s="371">
        <v>144.02396200000001</v>
      </c>
      <c r="F20" s="371">
        <f t="shared" si="1"/>
        <v>1604</v>
      </c>
      <c r="G20" s="370">
        <v>24.511133000000001</v>
      </c>
      <c r="H20" s="376">
        <v>661.80059100000005</v>
      </c>
      <c r="I20" s="371">
        <f t="shared" si="2"/>
        <v>2700</v>
      </c>
    </row>
    <row r="21" spans="1:9" ht="20.100000000000001" customHeight="1">
      <c r="A21" s="280" t="s">
        <v>400</v>
      </c>
      <c r="B21" s="377">
        <v>302.7192</v>
      </c>
      <c r="C21" s="371">
        <v>9050.5959679999996</v>
      </c>
      <c r="D21" s="370">
        <v>2.2191999999999998</v>
      </c>
      <c r="E21" s="371">
        <v>35.595967999999992</v>
      </c>
      <c r="F21" s="371">
        <f t="shared" si="1"/>
        <v>1604</v>
      </c>
      <c r="G21" s="370">
        <v>300.5</v>
      </c>
      <c r="H21" s="376">
        <v>9015</v>
      </c>
      <c r="I21" s="371">
        <f t="shared" si="2"/>
        <v>3000</v>
      </c>
    </row>
    <row r="22" spans="1:9" ht="20.100000000000001" customHeight="1">
      <c r="A22" s="280" t="s">
        <v>401</v>
      </c>
      <c r="B22" s="377">
        <v>62.903837000000003</v>
      </c>
      <c r="C22" s="371">
        <v>1590.804347</v>
      </c>
      <c r="D22" s="370">
        <v>9.8174499999999991</v>
      </c>
      <c r="E22" s="371">
        <v>157.47189799999998</v>
      </c>
      <c r="F22" s="371">
        <f t="shared" si="1"/>
        <v>1604</v>
      </c>
      <c r="G22" s="370">
        <v>53.086387000000002</v>
      </c>
      <c r="H22" s="376">
        <v>1433.332449</v>
      </c>
      <c r="I22" s="371">
        <f t="shared" si="2"/>
        <v>2700</v>
      </c>
    </row>
    <row r="23" spans="1:9" ht="20.100000000000001" customHeight="1">
      <c r="A23" s="280" t="s">
        <v>402</v>
      </c>
      <c r="B23" s="377">
        <v>46.030121000000001</v>
      </c>
      <c r="C23" s="371">
        <v>1192.958419</v>
      </c>
      <c r="D23" s="370">
        <v>4.5488</v>
      </c>
      <c r="E23" s="371">
        <v>72.962751999999995</v>
      </c>
      <c r="F23" s="371">
        <f t="shared" si="1"/>
        <v>1604</v>
      </c>
      <c r="G23" s="370">
        <v>41.481321000000001</v>
      </c>
      <c r="H23" s="376">
        <v>1119.9956670000001</v>
      </c>
      <c r="I23" s="371">
        <f t="shared" si="2"/>
        <v>2700.0000000000005</v>
      </c>
    </row>
    <row r="24" spans="1:9" ht="20.100000000000001" customHeight="1">
      <c r="A24" s="280" t="s">
        <v>403</v>
      </c>
      <c r="B24" s="377">
        <v>29.044743</v>
      </c>
      <c r="C24" s="371">
        <v>725.92166308000003</v>
      </c>
      <c r="D24" s="370">
        <v>5.3181019999999997</v>
      </c>
      <c r="E24" s="371">
        <v>85.302356079999996</v>
      </c>
      <c r="F24" s="371">
        <f t="shared" si="1"/>
        <v>1604</v>
      </c>
      <c r="G24" s="370">
        <v>23.726641000000001</v>
      </c>
      <c r="H24" s="376">
        <v>640.61930700000005</v>
      </c>
      <c r="I24" s="371">
        <f t="shared" si="2"/>
        <v>2700</v>
      </c>
    </row>
    <row r="25" spans="1:9" ht="20.100000000000001" customHeight="1">
      <c r="A25" s="280" t="s">
        <v>404</v>
      </c>
      <c r="B25" s="377">
        <v>120.295197</v>
      </c>
      <c r="C25" s="371">
        <v>3174.6603257199999</v>
      </c>
      <c r="D25" s="370">
        <v>6.6888680000000003</v>
      </c>
      <c r="E25" s="371">
        <v>107.28944272</v>
      </c>
      <c r="F25" s="371">
        <f t="shared" si="1"/>
        <v>1604</v>
      </c>
      <c r="G25" s="370">
        <v>113.606329</v>
      </c>
      <c r="H25" s="376">
        <v>3067.370883</v>
      </c>
      <c r="I25" s="371">
        <f t="shared" si="2"/>
        <v>2700</v>
      </c>
    </row>
    <row r="26" spans="1:9" ht="20.100000000000001" customHeight="1">
      <c r="A26" s="280" t="s">
        <v>405</v>
      </c>
      <c r="B26" s="377">
        <v>51.936239999999998</v>
      </c>
      <c r="C26" s="371">
        <v>1329.6498479999998</v>
      </c>
      <c r="D26" s="370">
        <v>6.6266999999999996</v>
      </c>
      <c r="E26" s="371">
        <v>106.29226799999999</v>
      </c>
      <c r="F26" s="371">
        <f t="shared" si="1"/>
        <v>1604</v>
      </c>
      <c r="G26" s="370">
        <v>45.309539999999998</v>
      </c>
      <c r="H26" s="376">
        <v>1223.3575799999999</v>
      </c>
      <c r="I26" s="371">
        <f t="shared" si="2"/>
        <v>2699.9999999999995</v>
      </c>
    </row>
    <row r="27" spans="1:9" ht="20.100000000000001" customHeight="1">
      <c r="A27" s="280" t="s">
        <v>406</v>
      </c>
      <c r="B27" s="377">
        <v>4.7</v>
      </c>
      <c r="C27" s="371">
        <v>115.94</v>
      </c>
      <c r="D27" s="370">
        <v>1</v>
      </c>
      <c r="E27" s="371">
        <v>16.04</v>
      </c>
      <c r="F27" s="371">
        <f t="shared" si="1"/>
        <v>1604</v>
      </c>
      <c r="G27" s="370">
        <v>3.7</v>
      </c>
      <c r="H27" s="376">
        <v>99.9</v>
      </c>
      <c r="I27" s="371">
        <f t="shared" si="2"/>
        <v>2700</v>
      </c>
    </row>
    <row r="28" spans="1:9" ht="20.100000000000001" customHeight="1">
      <c r="A28" s="280" t="s">
        <v>407</v>
      </c>
      <c r="B28" s="377">
        <v>0</v>
      </c>
      <c r="C28" s="371">
        <v>0</v>
      </c>
      <c r="D28" s="370"/>
      <c r="E28" s="371">
        <v>0</v>
      </c>
      <c r="F28" s="371">
        <v>0</v>
      </c>
      <c r="G28" s="370"/>
      <c r="H28" s="376">
        <v>0</v>
      </c>
      <c r="I28" s="371">
        <v>0</v>
      </c>
    </row>
    <row r="29" spans="1:9" ht="20.100000000000001" customHeight="1">
      <c r="A29" s="280" t="s">
        <v>408</v>
      </c>
      <c r="B29" s="377">
        <v>0</v>
      </c>
      <c r="C29" s="371">
        <v>0</v>
      </c>
      <c r="D29" s="370"/>
      <c r="E29" s="371">
        <v>0</v>
      </c>
      <c r="F29" s="371">
        <v>0</v>
      </c>
      <c r="G29" s="370"/>
      <c r="H29" s="376">
        <v>0</v>
      </c>
      <c r="I29" s="371">
        <v>0</v>
      </c>
    </row>
    <row r="30" spans="1:9" ht="20.100000000000001" customHeight="1">
      <c r="A30" s="280" t="s">
        <v>409</v>
      </c>
      <c r="B30" s="377">
        <v>6.3</v>
      </c>
      <c r="C30" s="371">
        <v>159.13999999999999</v>
      </c>
      <c r="D30" s="370">
        <v>1</v>
      </c>
      <c r="E30" s="371">
        <v>16.04</v>
      </c>
      <c r="F30" s="371">
        <f t="shared" si="1"/>
        <v>1604</v>
      </c>
      <c r="G30" s="370">
        <v>5.3</v>
      </c>
      <c r="H30" s="376">
        <v>143.1</v>
      </c>
      <c r="I30" s="371">
        <f t="shared" si="2"/>
        <v>2700</v>
      </c>
    </row>
    <row r="31" spans="1:9" ht="20.100000000000001" customHeight="1">
      <c r="A31" s="280" t="s">
        <v>410</v>
      </c>
      <c r="B31" s="377">
        <v>0</v>
      </c>
      <c r="C31" s="371">
        <v>0</v>
      </c>
      <c r="D31" s="370"/>
      <c r="E31" s="371">
        <v>0</v>
      </c>
      <c r="F31" s="371">
        <v>0</v>
      </c>
      <c r="G31" s="370"/>
      <c r="H31" s="376">
        <v>0</v>
      </c>
      <c r="I31" s="371">
        <v>0</v>
      </c>
    </row>
    <row r="32" spans="1:9" ht="20.100000000000001" customHeight="1">
      <c r="A32" s="280" t="s">
        <v>411</v>
      </c>
      <c r="B32" s="377">
        <v>2.4000000000000004</v>
      </c>
      <c r="C32" s="371">
        <v>56.032000000000004</v>
      </c>
      <c r="D32" s="370">
        <v>0.8</v>
      </c>
      <c r="E32" s="371">
        <v>12.832000000000001</v>
      </c>
      <c r="F32" s="371">
        <f t="shared" si="1"/>
        <v>1604</v>
      </c>
      <c r="G32" s="370">
        <v>1.6</v>
      </c>
      <c r="H32" s="376">
        <v>43.2</v>
      </c>
      <c r="I32" s="371">
        <f t="shared" si="2"/>
        <v>2700</v>
      </c>
    </row>
    <row r="33" spans="1:9" ht="20.100000000000001" customHeight="1">
      <c r="A33" s="280" t="s">
        <v>412</v>
      </c>
      <c r="B33" s="377">
        <v>0</v>
      </c>
      <c r="C33" s="371">
        <v>0</v>
      </c>
      <c r="D33" s="370"/>
      <c r="E33" s="371">
        <v>0</v>
      </c>
      <c r="F33" s="371">
        <v>0</v>
      </c>
      <c r="G33" s="370"/>
      <c r="H33" s="376">
        <v>0</v>
      </c>
      <c r="I33" s="371">
        <v>0</v>
      </c>
    </row>
    <row r="34" spans="1:9" ht="20.100000000000001" customHeight="1">
      <c r="A34" s="280" t="s">
        <v>413</v>
      </c>
      <c r="B34" s="377">
        <v>15.3</v>
      </c>
      <c r="C34" s="371">
        <v>407.62</v>
      </c>
      <c r="D34" s="370">
        <v>0.5</v>
      </c>
      <c r="E34" s="371">
        <v>8.02</v>
      </c>
      <c r="F34" s="371">
        <f t="shared" si="1"/>
        <v>1604</v>
      </c>
      <c r="G34" s="370">
        <v>14.8</v>
      </c>
      <c r="H34" s="376">
        <v>399.6</v>
      </c>
      <c r="I34" s="371">
        <f t="shared" si="2"/>
        <v>2700</v>
      </c>
    </row>
    <row r="35" spans="1:9" ht="20.100000000000001" customHeight="1">
      <c r="A35" s="280" t="s">
        <v>414</v>
      </c>
      <c r="B35" s="377">
        <v>57.800000000000004</v>
      </c>
      <c r="C35" s="371">
        <v>1554.0240000000001</v>
      </c>
      <c r="D35" s="370">
        <v>0.6</v>
      </c>
      <c r="E35" s="371">
        <v>9.6239999999999988</v>
      </c>
      <c r="F35" s="371">
        <f t="shared" si="1"/>
        <v>1604</v>
      </c>
      <c r="G35" s="370">
        <v>57.2</v>
      </c>
      <c r="H35" s="376">
        <v>1544.4</v>
      </c>
      <c r="I35" s="371">
        <f t="shared" si="2"/>
        <v>2700</v>
      </c>
    </row>
    <row r="36" spans="1:9" ht="20.100000000000001" customHeight="1">
      <c r="A36" s="280" t="s">
        <v>415</v>
      </c>
      <c r="B36" s="377">
        <v>7.5</v>
      </c>
      <c r="C36" s="371">
        <v>175.1</v>
      </c>
      <c r="D36" s="370">
        <v>2.5</v>
      </c>
      <c r="E36" s="371">
        <v>40.099999999999994</v>
      </c>
      <c r="F36" s="371">
        <f t="shared" si="1"/>
        <v>1604</v>
      </c>
      <c r="G36" s="370">
        <v>5</v>
      </c>
      <c r="H36" s="376">
        <v>135</v>
      </c>
      <c r="I36" s="371">
        <f t="shared" si="2"/>
        <v>2700</v>
      </c>
    </row>
    <row r="37" spans="1:9" ht="20.100000000000001" customHeight="1">
      <c r="A37" s="280" t="s">
        <v>416</v>
      </c>
      <c r="B37" s="377">
        <v>68.8</v>
      </c>
      <c r="C37" s="371">
        <v>1799.5119999999999</v>
      </c>
      <c r="D37" s="370">
        <v>5.3</v>
      </c>
      <c r="E37" s="371">
        <v>85.011999999999986</v>
      </c>
      <c r="F37" s="371">
        <f t="shared" si="1"/>
        <v>1604</v>
      </c>
      <c r="G37" s="370">
        <v>63.5</v>
      </c>
      <c r="H37" s="376">
        <v>1714.5</v>
      </c>
      <c r="I37" s="371">
        <f t="shared" si="2"/>
        <v>2700</v>
      </c>
    </row>
    <row r="38" spans="1:9" ht="20.100000000000001" customHeight="1">
      <c r="A38" s="280" t="s">
        <v>417</v>
      </c>
      <c r="B38" s="377">
        <v>22.4</v>
      </c>
      <c r="C38" s="371">
        <v>588.3599999999999</v>
      </c>
      <c r="D38" s="370">
        <v>1.5</v>
      </c>
      <c r="E38" s="371">
        <v>24.06</v>
      </c>
      <c r="F38" s="371">
        <f t="shared" si="1"/>
        <v>1604</v>
      </c>
      <c r="G38" s="370">
        <v>20.9</v>
      </c>
      <c r="H38" s="376">
        <v>564.29999999999995</v>
      </c>
      <c r="I38" s="371">
        <f t="shared" si="2"/>
        <v>2700</v>
      </c>
    </row>
    <row r="39" spans="1:9" ht="20.100000000000001" customHeight="1" thickBot="1">
      <c r="A39" s="278" t="s">
        <v>389</v>
      </c>
      <c r="B39" s="381">
        <v>41.2</v>
      </c>
      <c r="C39" s="382">
        <v>1034.5840000000001</v>
      </c>
      <c r="D39" s="383">
        <v>7.1</v>
      </c>
      <c r="E39" s="384">
        <v>113.88399999999999</v>
      </c>
      <c r="F39" s="384">
        <f t="shared" si="1"/>
        <v>1604</v>
      </c>
      <c r="G39" s="383">
        <v>34.1</v>
      </c>
      <c r="H39" s="382">
        <v>920.7</v>
      </c>
      <c r="I39" s="384">
        <f t="shared" si="2"/>
        <v>2700</v>
      </c>
    </row>
    <row r="40" spans="1:9" s="105" customFormat="1" ht="17.100000000000001" customHeight="1">
      <c r="A40" s="933" t="s">
        <v>419</v>
      </c>
      <c r="B40" s="933"/>
      <c r="C40" s="933"/>
      <c r="D40" s="933"/>
      <c r="E40" s="933"/>
      <c r="F40" s="933"/>
      <c r="G40" s="933"/>
      <c r="H40" s="933"/>
      <c r="I40" s="104"/>
    </row>
  </sheetData>
  <mergeCells count="18">
    <mergeCell ref="A2:I2"/>
    <mergeCell ref="A3:I3"/>
    <mergeCell ref="A4:H4"/>
    <mergeCell ref="B6:C6"/>
    <mergeCell ref="D6:F6"/>
    <mergeCell ref="G6:I6"/>
    <mergeCell ref="A5:A6"/>
    <mergeCell ref="A8:A9"/>
    <mergeCell ref="A40:H40"/>
    <mergeCell ref="B5:C5"/>
    <mergeCell ref="D5:F5"/>
    <mergeCell ref="G5:I5"/>
    <mergeCell ref="B7:B9"/>
    <mergeCell ref="C7:C9"/>
    <mergeCell ref="D7:D9"/>
    <mergeCell ref="E7:F8"/>
    <mergeCell ref="G7:G9"/>
    <mergeCell ref="H7:I8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0" pageOrder="overThenDown" orientation="portrait" r:id="rId1"/>
  <ignoredErrors>
    <ignoredError sqref="F18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1"/>
  <sheetViews>
    <sheetView view="pageBreakPreview" zoomScaleNormal="100" zoomScaleSheetLayoutView="100" workbookViewId="0">
      <selection activeCell="R23" sqref="R23"/>
    </sheetView>
  </sheetViews>
  <sheetFormatPr defaultColWidth="8.88671875" defaultRowHeight="13.5"/>
  <cols>
    <col min="1" max="1" width="8.109375" style="140" customWidth="1"/>
    <col min="2" max="2" width="6.77734375" style="140" customWidth="1"/>
    <col min="3" max="3" width="7.77734375" style="140" customWidth="1"/>
    <col min="4" max="5" width="5.33203125" style="140" customWidth="1"/>
    <col min="6" max="6" width="6.44140625" style="140" customWidth="1"/>
    <col min="7" max="7" width="5.5546875" style="140" customWidth="1"/>
    <col min="8" max="8" width="4.88671875" style="140" customWidth="1"/>
    <col min="9" max="9" width="7.77734375" style="140" customWidth="1"/>
    <col min="10" max="10" width="5.77734375" style="140" customWidth="1"/>
    <col min="11" max="11" width="5.33203125" style="140" customWidth="1"/>
    <col min="12" max="12" width="7.21875" style="140" customWidth="1"/>
    <col min="13" max="14" width="8.21875" style="140" customWidth="1"/>
    <col min="15" max="16" width="7.109375" style="140" customWidth="1"/>
    <col min="17" max="17" width="7.77734375" style="140" customWidth="1"/>
    <col min="18" max="18" width="6.33203125" style="140" customWidth="1"/>
    <col min="19" max="19" width="7.21875" style="140" customWidth="1"/>
    <col min="20" max="20" width="7.77734375" style="140" customWidth="1"/>
    <col min="21" max="21" width="8.33203125" style="140" customWidth="1"/>
    <col min="22" max="22" width="8.6640625" style="140" customWidth="1"/>
    <col min="23" max="16384" width="8.88671875" style="140"/>
  </cols>
  <sheetData>
    <row r="1" spans="1:24" ht="12.95" customHeight="1">
      <c r="A1" s="558"/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  <c r="N1" s="558"/>
      <c r="O1" s="558"/>
      <c r="P1" s="558"/>
      <c r="Q1" s="558"/>
      <c r="R1" s="558"/>
      <c r="S1" s="558"/>
      <c r="T1" s="558"/>
      <c r="U1" s="558"/>
      <c r="V1" s="558"/>
    </row>
    <row r="2" spans="1:24" ht="30" customHeight="1">
      <c r="A2" s="947" t="s">
        <v>446</v>
      </c>
      <c r="B2" s="947"/>
      <c r="C2" s="947"/>
      <c r="D2" s="947"/>
      <c r="E2" s="947"/>
      <c r="F2" s="947"/>
      <c r="G2" s="947"/>
      <c r="H2" s="947"/>
      <c r="I2" s="947"/>
      <c r="J2" s="947"/>
      <c r="K2" s="947"/>
      <c r="L2" s="947"/>
      <c r="M2" s="542"/>
      <c r="N2" s="1025" t="s">
        <v>447</v>
      </c>
      <c r="O2" s="1025"/>
      <c r="P2" s="1025"/>
      <c r="Q2" s="1025"/>
      <c r="R2" s="1025"/>
      <c r="S2" s="1025"/>
      <c r="T2" s="1025"/>
      <c r="U2" s="1025"/>
      <c r="V2" s="1025"/>
    </row>
    <row r="3" spans="1:24" s="141" customFormat="1" ht="24.95" customHeight="1">
      <c r="A3" s="948" t="s">
        <v>266</v>
      </c>
      <c r="B3" s="948"/>
      <c r="C3" s="948"/>
      <c r="D3" s="948"/>
      <c r="E3" s="948"/>
      <c r="F3" s="948"/>
      <c r="G3" s="948"/>
      <c r="H3" s="948"/>
      <c r="I3" s="948"/>
      <c r="J3" s="948"/>
      <c r="K3" s="948"/>
      <c r="L3" s="948"/>
      <c r="M3" s="536"/>
      <c r="N3" s="1026" t="s">
        <v>267</v>
      </c>
      <c r="O3" s="1026"/>
      <c r="P3" s="1026"/>
      <c r="Q3" s="1026"/>
      <c r="R3" s="1026"/>
      <c r="S3" s="1026"/>
      <c r="T3" s="1026"/>
      <c r="U3" s="1026"/>
      <c r="V3" s="1026"/>
      <c r="W3" s="199"/>
      <c r="X3" s="199"/>
    </row>
    <row r="4" spans="1:24" s="133" customFormat="1" ht="18" customHeight="1" thickBot="1">
      <c r="A4" s="1027" t="s">
        <v>420</v>
      </c>
      <c r="B4" s="1027"/>
      <c r="C4" s="1027"/>
      <c r="D4" s="1027"/>
      <c r="E4" s="1027"/>
      <c r="F4" s="1027"/>
      <c r="G4" s="1027"/>
      <c r="H4" s="1027"/>
      <c r="I4" s="200"/>
      <c r="J4" s="132"/>
      <c r="K4" s="132"/>
      <c r="L4" s="322" t="s">
        <v>81</v>
      </c>
      <c r="M4" s="322" t="s">
        <v>81</v>
      </c>
      <c r="N4" s="132"/>
      <c r="O4" s="132"/>
      <c r="P4" s="201"/>
      <c r="Q4" s="201"/>
      <c r="R4" s="201"/>
      <c r="S4" s="201"/>
      <c r="T4" s="201"/>
      <c r="U4" s="201"/>
      <c r="V4" s="322" t="s">
        <v>81</v>
      </c>
    </row>
    <row r="5" spans="1:24" s="559" customFormat="1" ht="24.95" customHeight="1">
      <c r="A5" s="1000" t="s">
        <v>477</v>
      </c>
      <c r="B5" s="1030" t="s">
        <v>431</v>
      </c>
      <c r="C5" s="1031"/>
      <c r="D5" s="1028" t="s">
        <v>478</v>
      </c>
      <c r="E5" s="1029"/>
      <c r="F5" s="1029"/>
      <c r="G5" s="1028" t="s">
        <v>479</v>
      </c>
      <c r="H5" s="1029"/>
      <c r="I5" s="1029"/>
      <c r="J5" s="1028" t="s">
        <v>480</v>
      </c>
      <c r="K5" s="1029"/>
      <c r="L5" s="1030"/>
      <c r="M5" s="570" t="s">
        <v>477</v>
      </c>
      <c r="N5" s="1013" t="s">
        <v>481</v>
      </c>
      <c r="O5" s="1013"/>
      <c r="P5" s="1014"/>
      <c r="Q5" s="1021" t="s">
        <v>482</v>
      </c>
      <c r="R5" s="1013"/>
      <c r="S5" s="1014"/>
      <c r="T5" s="1021" t="s">
        <v>483</v>
      </c>
      <c r="U5" s="1013"/>
      <c r="V5" s="1013"/>
    </row>
    <row r="6" spans="1:24" ht="16.5" customHeight="1">
      <c r="A6" s="1001"/>
      <c r="B6" s="1017" t="s">
        <v>282</v>
      </c>
      <c r="C6" s="1032"/>
      <c r="D6" s="1015" t="s">
        <v>283</v>
      </c>
      <c r="E6" s="1016"/>
      <c r="F6" s="1016"/>
      <c r="G6" s="1015" t="s">
        <v>284</v>
      </c>
      <c r="H6" s="1016"/>
      <c r="I6" s="1016"/>
      <c r="J6" s="1015" t="s">
        <v>285</v>
      </c>
      <c r="K6" s="1016"/>
      <c r="L6" s="1017"/>
      <c r="M6" s="267"/>
      <c r="N6" s="1018" t="s">
        <v>286</v>
      </c>
      <c r="O6" s="1019"/>
      <c r="P6" s="1020"/>
      <c r="Q6" s="1018" t="s">
        <v>287</v>
      </c>
      <c r="R6" s="1019"/>
      <c r="S6" s="1020"/>
      <c r="T6" s="1018" t="s">
        <v>288</v>
      </c>
      <c r="U6" s="1019"/>
      <c r="V6" s="1019"/>
    </row>
    <row r="7" spans="1:24" s="560" customFormat="1" ht="17.25" customHeight="1">
      <c r="A7" s="569"/>
      <c r="B7" s="985" t="s">
        <v>425</v>
      </c>
      <c r="C7" s="976" t="s">
        <v>426</v>
      </c>
      <c r="D7" s="965" t="s">
        <v>427</v>
      </c>
      <c r="E7" s="1024" t="s">
        <v>436</v>
      </c>
      <c r="F7" s="1011"/>
      <c r="G7" s="965" t="s">
        <v>427</v>
      </c>
      <c r="H7" s="1004" t="s">
        <v>436</v>
      </c>
      <c r="I7" s="1011"/>
      <c r="J7" s="965" t="s">
        <v>427</v>
      </c>
      <c r="K7" s="1004" t="s">
        <v>436</v>
      </c>
      <c r="L7" s="1005"/>
      <c r="M7" s="267"/>
      <c r="N7" s="1008" t="s">
        <v>427</v>
      </c>
      <c r="O7" s="1004" t="s">
        <v>436</v>
      </c>
      <c r="P7" s="1011"/>
      <c r="Q7" s="965" t="s">
        <v>427</v>
      </c>
      <c r="R7" s="1004" t="s">
        <v>436</v>
      </c>
      <c r="S7" s="1011"/>
      <c r="T7" s="965" t="s">
        <v>427</v>
      </c>
      <c r="U7" s="1004" t="s">
        <v>436</v>
      </c>
      <c r="V7" s="1005"/>
    </row>
    <row r="8" spans="1:24" ht="12.75" customHeight="1">
      <c r="A8" s="1002" t="s">
        <v>397</v>
      </c>
      <c r="B8" s="974"/>
      <c r="C8" s="977"/>
      <c r="D8" s="966"/>
      <c r="E8" s="1006"/>
      <c r="F8" s="1012"/>
      <c r="G8" s="966"/>
      <c r="H8" s="1006"/>
      <c r="I8" s="1012"/>
      <c r="J8" s="966"/>
      <c r="K8" s="1006"/>
      <c r="L8" s="1007"/>
      <c r="M8" s="267"/>
      <c r="N8" s="1009"/>
      <c r="O8" s="1006"/>
      <c r="P8" s="1012"/>
      <c r="Q8" s="966"/>
      <c r="R8" s="1006"/>
      <c r="S8" s="1012"/>
      <c r="T8" s="966"/>
      <c r="U8" s="1006"/>
      <c r="V8" s="1007"/>
    </row>
    <row r="9" spans="1:24" ht="16.5" customHeight="1" thickBot="1">
      <c r="A9" s="1003"/>
      <c r="B9" s="975"/>
      <c r="C9" s="978"/>
      <c r="D9" s="967"/>
      <c r="E9" s="547"/>
      <c r="F9" s="548" t="s">
        <v>87</v>
      </c>
      <c r="G9" s="967"/>
      <c r="H9" s="547"/>
      <c r="I9" s="548" t="s">
        <v>87</v>
      </c>
      <c r="J9" s="967"/>
      <c r="K9" s="547"/>
      <c r="L9" s="557" t="s">
        <v>87</v>
      </c>
      <c r="M9" s="562" t="s">
        <v>448</v>
      </c>
      <c r="N9" s="1010"/>
      <c r="O9" s="547"/>
      <c r="P9" s="548" t="s">
        <v>87</v>
      </c>
      <c r="Q9" s="967"/>
      <c r="R9" s="547"/>
      <c r="S9" s="548" t="s">
        <v>87</v>
      </c>
      <c r="T9" s="967"/>
      <c r="U9" s="547"/>
      <c r="V9" s="557" t="s">
        <v>87</v>
      </c>
    </row>
    <row r="10" spans="1:24" ht="16.5" hidden="1" customHeight="1">
      <c r="A10" s="162">
        <v>2016</v>
      </c>
      <c r="B10" s="385">
        <v>57</v>
      </c>
      <c r="C10" s="386">
        <v>2330.1999999999998</v>
      </c>
      <c r="D10" s="386">
        <v>0.8</v>
      </c>
      <c r="E10" s="386">
        <v>52.8</v>
      </c>
      <c r="F10" s="386">
        <v>6600</v>
      </c>
      <c r="G10" s="386">
        <v>0.3</v>
      </c>
      <c r="H10" s="386">
        <v>9.9</v>
      </c>
      <c r="I10" s="386">
        <v>3294</v>
      </c>
      <c r="J10" s="386">
        <v>7.2</v>
      </c>
      <c r="K10" s="386">
        <v>144.69999999999999</v>
      </c>
      <c r="L10" s="386">
        <v>2010</v>
      </c>
      <c r="M10" s="162">
        <v>2016</v>
      </c>
      <c r="N10" s="386">
        <v>24.1</v>
      </c>
      <c r="O10" s="391">
        <v>1207.7</v>
      </c>
      <c r="P10" s="391">
        <v>5011.1000000000004</v>
      </c>
      <c r="Q10" s="391">
        <v>15.1</v>
      </c>
      <c r="R10" s="391">
        <v>401</v>
      </c>
      <c r="S10" s="391">
        <v>2655</v>
      </c>
      <c r="T10" s="391">
        <v>9.5</v>
      </c>
      <c r="U10" s="391">
        <v>514.1</v>
      </c>
      <c r="V10" s="391">
        <v>5412</v>
      </c>
    </row>
    <row r="11" spans="1:24" ht="16.5" hidden="1" customHeight="1">
      <c r="A11" s="162">
        <v>2017</v>
      </c>
      <c r="B11" s="386">
        <v>58.4</v>
      </c>
      <c r="C11" s="386">
        <v>2455.6999999999998</v>
      </c>
      <c r="D11" s="386">
        <v>0.8</v>
      </c>
      <c r="E11" s="386">
        <v>52.7</v>
      </c>
      <c r="F11" s="386">
        <v>6590</v>
      </c>
      <c r="G11" s="386">
        <v>0.3</v>
      </c>
      <c r="H11" s="386">
        <v>9.3000000000000007</v>
      </c>
      <c r="I11" s="386">
        <v>3097</v>
      </c>
      <c r="J11" s="386">
        <v>8.3000000000000007</v>
      </c>
      <c r="K11" s="386">
        <v>165.4</v>
      </c>
      <c r="L11" s="386">
        <v>1993</v>
      </c>
      <c r="M11" s="162">
        <v>2017</v>
      </c>
      <c r="N11" s="386">
        <v>24.7</v>
      </c>
      <c r="O11" s="391">
        <v>1266.3</v>
      </c>
      <c r="P11" s="391">
        <v>5127</v>
      </c>
      <c r="Q11" s="391">
        <v>14.8</v>
      </c>
      <c r="R11" s="391">
        <v>380.8</v>
      </c>
      <c r="S11" s="391">
        <v>2573</v>
      </c>
      <c r="T11" s="391">
        <v>9.5</v>
      </c>
      <c r="U11" s="391">
        <v>581.20000000000005</v>
      </c>
      <c r="V11" s="391">
        <v>6118.7</v>
      </c>
    </row>
    <row r="12" spans="1:24" ht="16.5" hidden="1" customHeight="1">
      <c r="A12" s="162">
        <v>2018</v>
      </c>
      <c r="B12" s="386">
        <v>64.400000000000006</v>
      </c>
      <c r="C12" s="386">
        <v>2563</v>
      </c>
      <c r="D12" s="386">
        <v>0.8</v>
      </c>
      <c r="E12" s="386">
        <v>51.6</v>
      </c>
      <c r="F12" s="386">
        <v>6450</v>
      </c>
      <c r="G12" s="386">
        <v>0.3</v>
      </c>
      <c r="H12" s="386">
        <v>8.5</v>
      </c>
      <c r="I12" s="386">
        <v>2833</v>
      </c>
      <c r="J12" s="386">
        <v>11.6</v>
      </c>
      <c r="K12" s="386">
        <v>220</v>
      </c>
      <c r="L12" s="386">
        <v>1896</v>
      </c>
      <c r="M12" s="162">
        <v>2018</v>
      </c>
      <c r="N12" s="386">
        <v>24.5</v>
      </c>
      <c r="O12" s="391">
        <v>1210</v>
      </c>
      <c r="P12" s="391">
        <v>4938.7</v>
      </c>
      <c r="Q12" s="391">
        <v>18.600000000000001</v>
      </c>
      <c r="R12" s="391">
        <v>510.2</v>
      </c>
      <c r="S12" s="391">
        <v>2743</v>
      </c>
      <c r="T12" s="391">
        <v>8.6</v>
      </c>
      <c r="U12" s="391">
        <v>562.70000000000005</v>
      </c>
      <c r="V12" s="391">
        <v>6543</v>
      </c>
    </row>
    <row r="13" spans="1:24" ht="23.1" customHeight="1">
      <c r="A13" s="162">
        <v>2019</v>
      </c>
      <c r="B13" s="386">
        <v>66.400000000000006</v>
      </c>
      <c r="C13" s="386">
        <f>E13+H13+K13+O13+R13+U13</f>
        <v>3296.2</v>
      </c>
      <c r="D13" s="386">
        <v>0.8</v>
      </c>
      <c r="E13" s="386">
        <v>52.8</v>
      </c>
      <c r="F13" s="386">
        <v>6600</v>
      </c>
      <c r="G13" s="386">
        <v>0.3</v>
      </c>
      <c r="H13" s="386">
        <v>10</v>
      </c>
      <c r="I13" s="386">
        <v>3333</v>
      </c>
      <c r="J13" s="386">
        <v>16.600000000000001</v>
      </c>
      <c r="K13" s="386">
        <v>593.1</v>
      </c>
      <c r="L13" s="386">
        <v>3573</v>
      </c>
      <c r="M13" s="162">
        <v>2019</v>
      </c>
      <c r="N13" s="386">
        <v>19.3</v>
      </c>
      <c r="O13" s="391">
        <v>800.6</v>
      </c>
      <c r="P13" s="391">
        <v>4148</v>
      </c>
      <c r="Q13" s="391">
        <v>16.2</v>
      </c>
      <c r="R13" s="391">
        <v>506.1</v>
      </c>
      <c r="S13" s="391">
        <v>3124</v>
      </c>
      <c r="T13" s="391">
        <v>13.2</v>
      </c>
      <c r="U13" s="391">
        <v>1333.6</v>
      </c>
      <c r="V13" s="391">
        <v>10103</v>
      </c>
    </row>
    <row r="14" spans="1:24" ht="23.1" customHeight="1">
      <c r="A14" s="162">
        <v>2020</v>
      </c>
      <c r="B14" s="386">
        <v>27.31</v>
      </c>
      <c r="C14" s="386">
        <v>946.19369999999992</v>
      </c>
      <c r="D14" s="386">
        <v>0.8</v>
      </c>
      <c r="E14" s="386">
        <v>50.664000000000009</v>
      </c>
      <c r="F14" s="386">
        <v>6333</v>
      </c>
      <c r="G14" s="386">
        <v>0.3</v>
      </c>
      <c r="H14" s="386">
        <v>8.3940000000000001</v>
      </c>
      <c r="I14" s="386">
        <v>2798</v>
      </c>
      <c r="J14" s="386">
        <v>6.01</v>
      </c>
      <c r="K14" s="386">
        <v>111.6057</v>
      </c>
      <c r="L14" s="386">
        <v>1857</v>
      </c>
      <c r="M14" s="162">
        <v>2020</v>
      </c>
      <c r="N14" s="386">
        <v>10.9</v>
      </c>
      <c r="O14" s="391">
        <v>460.74300000000005</v>
      </c>
      <c r="P14" s="391">
        <v>4227</v>
      </c>
      <c r="Q14" s="391">
        <v>6.8</v>
      </c>
      <c r="R14" s="391">
        <v>213.11199999999999</v>
      </c>
      <c r="S14" s="391">
        <v>3134</v>
      </c>
      <c r="T14" s="391">
        <v>2.5</v>
      </c>
      <c r="U14" s="391">
        <v>101.675</v>
      </c>
      <c r="V14" s="391">
        <v>4067</v>
      </c>
    </row>
    <row r="15" spans="1:24" ht="23.1" customHeight="1">
      <c r="A15" s="206">
        <v>2021</v>
      </c>
      <c r="B15" s="386">
        <v>27.970000000000002</v>
      </c>
      <c r="C15" s="386">
        <v>990.57429999999999</v>
      </c>
      <c r="D15" s="386">
        <v>0.8</v>
      </c>
      <c r="E15" s="386">
        <v>52.8</v>
      </c>
      <c r="F15" s="386">
        <v>6600</v>
      </c>
      <c r="G15" s="386">
        <v>0.3</v>
      </c>
      <c r="H15" s="386">
        <v>8.5139999999999993</v>
      </c>
      <c r="I15" s="386">
        <v>2838</v>
      </c>
      <c r="J15" s="386">
        <v>6.67</v>
      </c>
      <c r="K15" s="386">
        <v>131.99930000000001</v>
      </c>
      <c r="L15" s="386">
        <v>1979</v>
      </c>
      <c r="M15" s="206">
        <v>2021</v>
      </c>
      <c r="N15" s="386">
        <v>10.9</v>
      </c>
      <c r="O15" s="391">
        <v>479.81800000000004</v>
      </c>
      <c r="P15" s="391">
        <v>4402</v>
      </c>
      <c r="Q15" s="391">
        <v>6.8</v>
      </c>
      <c r="R15" s="391">
        <v>212.56799999999998</v>
      </c>
      <c r="S15" s="391">
        <v>3126</v>
      </c>
      <c r="T15" s="391">
        <v>2.5</v>
      </c>
      <c r="U15" s="391">
        <v>104.875</v>
      </c>
      <c r="V15" s="391">
        <v>4195</v>
      </c>
    </row>
    <row r="16" spans="1:24" ht="23.1" customHeight="1">
      <c r="A16" s="162">
        <v>2022</v>
      </c>
      <c r="B16" s="387">
        <v>30.3</v>
      </c>
      <c r="C16" s="386">
        <v>1178.5</v>
      </c>
      <c r="D16" s="386">
        <v>0.8</v>
      </c>
      <c r="E16" s="386">
        <v>51.2</v>
      </c>
      <c r="F16" s="386">
        <v>6400</v>
      </c>
      <c r="G16" s="386">
        <v>0.3</v>
      </c>
      <c r="H16" s="386">
        <v>8.6999999999999993</v>
      </c>
      <c r="I16" s="386">
        <v>2900</v>
      </c>
      <c r="J16" s="386">
        <v>7.8</v>
      </c>
      <c r="K16" s="386">
        <v>234</v>
      </c>
      <c r="L16" s="386">
        <v>3000</v>
      </c>
      <c r="M16" s="162">
        <v>2022</v>
      </c>
      <c r="N16" s="386">
        <v>11.7</v>
      </c>
      <c r="O16" s="391">
        <v>509.2</v>
      </c>
      <c r="P16" s="391">
        <v>4412</v>
      </c>
      <c r="Q16" s="391">
        <v>7.2</v>
      </c>
      <c r="R16" s="391">
        <v>225.4</v>
      </c>
      <c r="S16" s="391">
        <v>3130</v>
      </c>
      <c r="T16" s="391">
        <v>2.5</v>
      </c>
      <c r="U16" s="391">
        <v>150</v>
      </c>
      <c r="V16" s="392">
        <v>6000</v>
      </c>
    </row>
    <row r="17" spans="1:22" ht="23.1" customHeight="1">
      <c r="A17" s="162">
        <v>2023</v>
      </c>
      <c r="B17" s="386">
        <v>21.552</v>
      </c>
      <c r="C17" s="386">
        <v>848.62899999999991</v>
      </c>
      <c r="D17" s="386">
        <v>0</v>
      </c>
      <c r="E17" s="386">
        <v>0</v>
      </c>
      <c r="F17" s="386">
        <v>0</v>
      </c>
      <c r="G17" s="386">
        <v>0</v>
      </c>
      <c r="H17" s="386">
        <v>0</v>
      </c>
      <c r="I17" s="386">
        <v>0</v>
      </c>
      <c r="J17" s="386">
        <v>8.2100000000000009</v>
      </c>
      <c r="K17" s="386">
        <v>300.2</v>
      </c>
      <c r="L17" s="386">
        <v>3656.5164433617533</v>
      </c>
      <c r="M17" s="162">
        <v>2023</v>
      </c>
      <c r="N17" s="386">
        <v>5.5071999999999992</v>
      </c>
      <c r="O17" s="391">
        <v>249.96</v>
      </c>
      <c r="P17" s="391">
        <v>4538.7855897733889</v>
      </c>
      <c r="Q17" s="391">
        <v>5.4288000000000016</v>
      </c>
      <c r="R17" s="391">
        <v>156.149</v>
      </c>
      <c r="S17" s="391">
        <v>2876.3078396699079</v>
      </c>
      <c r="T17" s="391">
        <v>2.4060000000000001</v>
      </c>
      <c r="U17" s="391">
        <v>142.32</v>
      </c>
      <c r="V17" s="391">
        <v>5915.2119700748126</v>
      </c>
    </row>
    <row r="18" spans="1:22" ht="23.1" customHeight="1">
      <c r="A18" s="264">
        <v>2024</v>
      </c>
      <c r="B18" s="388">
        <f>SUM(B19:B39)</f>
        <v>21.995580000000004</v>
      </c>
      <c r="C18" s="388">
        <f t="shared" ref="C18:U18" si="0">SUM(C19:C39)</f>
        <v>1057.3623588</v>
      </c>
      <c r="D18" s="388">
        <f t="shared" si="0"/>
        <v>0.85044999999999993</v>
      </c>
      <c r="E18" s="388">
        <f t="shared" si="0"/>
        <v>54.513845000000003</v>
      </c>
      <c r="F18" s="388">
        <f>E18/D18*100</f>
        <v>6410.0000000000009</v>
      </c>
      <c r="G18" s="388">
        <f t="shared" si="0"/>
        <v>0.48970000000000002</v>
      </c>
      <c r="H18" s="388">
        <f t="shared" si="0"/>
        <v>13.76057</v>
      </c>
      <c r="I18" s="388">
        <f>H18/G18*100</f>
        <v>2810</v>
      </c>
      <c r="J18" s="388">
        <f t="shared" si="0"/>
        <v>9.9421999999999979</v>
      </c>
      <c r="K18" s="388">
        <f t="shared" si="0"/>
        <v>362.89029999999997</v>
      </c>
      <c r="L18" s="388">
        <f>K18/J18*100</f>
        <v>3650.0000000000009</v>
      </c>
      <c r="M18" s="264">
        <v>2024</v>
      </c>
      <c r="N18" s="388">
        <f t="shared" si="0"/>
        <v>4.9795199999999999</v>
      </c>
      <c r="O18" s="388">
        <f t="shared" si="0"/>
        <v>310.27389120000004</v>
      </c>
      <c r="P18" s="388">
        <f>O18/N18*100</f>
        <v>6231.0000000000009</v>
      </c>
      <c r="Q18" s="388">
        <f t="shared" si="0"/>
        <v>2.3358499999999998</v>
      </c>
      <c r="R18" s="388">
        <f t="shared" si="0"/>
        <v>65.637384999999995</v>
      </c>
      <c r="S18" s="388">
        <f>R18/Q18*100</f>
        <v>2810</v>
      </c>
      <c r="T18" s="388">
        <f t="shared" si="0"/>
        <v>3.3978599999999997</v>
      </c>
      <c r="U18" s="388">
        <f t="shared" si="0"/>
        <v>250.28636759999998</v>
      </c>
      <c r="V18" s="388">
        <f>U18/T18*100</f>
        <v>7366</v>
      </c>
    </row>
    <row r="19" spans="1:22" ht="20.100000000000001" customHeight="1">
      <c r="A19" s="280" t="s">
        <v>398</v>
      </c>
      <c r="B19" s="386">
        <v>0.70609999999999995</v>
      </c>
      <c r="C19" s="386">
        <v>28.091804000000003</v>
      </c>
      <c r="D19" s="386">
        <v>3.1E-2</v>
      </c>
      <c r="E19" s="386">
        <v>1.9871000000000001</v>
      </c>
      <c r="F19" s="386">
        <f>E19/D19*100</f>
        <v>6410.0000000000009</v>
      </c>
      <c r="G19" s="386">
        <v>0.04</v>
      </c>
      <c r="H19" s="386">
        <v>1.1240000000000001</v>
      </c>
      <c r="I19" s="386">
        <f t="shared" ref="I19:I26" si="1">H19/G19*100</f>
        <v>2810</v>
      </c>
      <c r="J19" s="386">
        <v>0.245</v>
      </c>
      <c r="K19" s="386">
        <v>8.9425000000000008</v>
      </c>
      <c r="L19" s="386">
        <f t="shared" ref="L19:L37" si="2">K19/J19*100</f>
        <v>3650.0000000000009</v>
      </c>
      <c r="M19" s="288" t="s">
        <v>398</v>
      </c>
      <c r="N19" s="386">
        <v>8.2199999999999995E-2</v>
      </c>
      <c r="O19" s="391">
        <v>5.1218819999999994</v>
      </c>
      <c r="P19" s="386">
        <f t="shared" ref="P19:P39" si="3">O19/N19*100</f>
        <v>6230.9999999999991</v>
      </c>
      <c r="Q19" s="391">
        <v>0.25819999999999999</v>
      </c>
      <c r="R19" s="391">
        <v>7.2554199999999991</v>
      </c>
      <c r="S19" s="386">
        <f t="shared" ref="S19:S39" si="4">R19/Q19*100</f>
        <v>2810</v>
      </c>
      <c r="T19" s="391">
        <v>4.9700000000000001E-2</v>
      </c>
      <c r="U19" s="391">
        <v>3.6609019999999997</v>
      </c>
      <c r="V19" s="386">
        <f>U19/T19*100</f>
        <v>7366</v>
      </c>
    </row>
    <row r="20" spans="1:22" ht="20.100000000000001" customHeight="1">
      <c r="A20" s="280" t="s">
        <v>399</v>
      </c>
      <c r="B20" s="386">
        <v>1.8055999999999999</v>
      </c>
      <c r="C20" s="386">
        <v>80.468332000000004</v>
      </c>
      <c r="D20" s="386">
        <v>5.0000000000000001E-3</v>
      </c>
      <c r="E20" s="386">
        <v>0.32049999999999995</v>
      </c>
      <c r="F20" s="386">
        <f t="shared" ref="F20:F26" si="5">E20/D20*100</f>
        <v>6409.9999999999991</v>
      </c>
      <c r="G20" s="386">
        <v>2.5899999999999999E-2</v>
      </c>
      <c r="H20" s="386">
        <v>0.72778999999999994</v>
      </c>
      <c r="I20" s="386">
        <f t="shared" si="1"/>
        <v>2810</v>
      </c>
      <c r="J20" s="386">
        <v>0.24809999999999999</v>
      </c>
      <c r="K20" s="386">
        <v>9.05565</v>
      </c>
      <c r="L20" s="386">
        <f t="shared" si="2"/>
        <v>3650</v>
      </c>
      <c r="M20" s="288" t="s">
        <v>399</v>
      </c>
      <c r="N20" s="386">
        <v>0.65359999999999996</v>
      </c>
      <c r="O20" s="391">
        <v>40.725815999999995</v>
      </c>
      <c r="P20" s="386">
        <f t="shared" si="3"/>
        <v>6230.9999999999991</v>
      </c>
      <c r="Q20" s="391">
        <v>0.76090000000000002</v>
      </c>
      <c r="R20" s="391">
        <v>21.38129</v>
      </c>
      <c r="S20" s="386">
        <f t="shared" si="4"/>
        <v>2810</v>
      </c>
      <c r="T20" s="391">
        <v>0.11210000000000001</v>
      </c>
      <c r="U20" s="391">
        <v>8.2572860000000006</v>
      </c>
      <c r="V20" s="386">
        <f t="shared" ref="V20:V37" si="6">U20/T20*100</f>
        <v>7366</v>
      </c>
    </row>
    <row r="21" spans="1:22" ht="20.100000000000001" customHeight="1">
      <c r="A21" s="280" t="s">
        <v>400</v>
      </c>
      <c r="B21" s="386">
        <v>0.32450000000000001</v>
      </c>
      <c r="C21" s="386">
        <v>20.501086999999998</v>
      </c>
      <c r="D21" s="386">
        <v>0</v>
      </c>
      <c r="E21" s="386">
        <v>0</v>
      </c>
      <c r="F21" s="561" t="s">
        <v>245</v>
      </c>
      <c r="G21" s="386"/>
      <c r="H21" s="386">
        <v>0</v>
      </c>
      <c r="I21" s="386">
        <v>0</v>
      </c>
      <c r="J21" s="386">
        <v>0</v>
      </c>
      <c r="K21" s="386">
        <v>0</v>
      </c>
      <c r="L21" s="386">
        <v>0</v>
      </c>
      <c r="M21" s="288" t="s">
        <v>400</v>
      </c>
      <c r="N21" s="386">
        <v>0.18609999999999999</v>
      </c>
      <c r="O21" s="391">
        <v>11.595891</v>
      </c>
      <c r="P21" s="386">
        <f t="shared" si="3"/>
        <v>6231</v>
      </c>
      <c r="Q21" s="391">
        <v>2.8299999999999999E-2</v>
      </c>
      <c r="R21" s="391">
        <v>0.79522999999999999</v>
      </c>
      <c r="S21" s="386">
        <f t="shared" si="4"/>
        <v>2810</v>
      </c>
      <c r="T21" s="391">
        <v>0.1101</v>
      </c>
      <c r="U21" s="391">
        <v>8.109966</v>
      </c>
      <c r="V21" s="386">
        <f t="shared" si="6"/>
        <v>7366</v>
      </c>
    </row>
    <row r="22" spans="1:22" ht="20.100000000000001" customHeight="1">
      <c r="A22" s="280" t="s">
        <v>401</v>
      </c>
      <c r="B22" s="386">
        <v>2.4204999999999997</v>
      </c>
      <c r="C22" s="386">
        <v>129.20870199999999</v>
      </c>
      <c r="D22" s="386">
        <v>9.2299999999999993E-2</v>
      </c>
      <c r="E22" s="386">
        <v>5.9164299999999992</v>
      </c>
      <c r="F22" s="386">
        <f t="shared" si="5"/>
        <v>6409.9999999999991</v>
      </c>
      <c r="G22" s="386">
        <v>1.3299999999999999E-2</v>
      </c>
      <c r="H22" s="386">
        <v>0.37372999999999995</v>
      </c>
      <c r="I22" s="386">
        <f t="shared" si="1"/>
        <v>2810</v>
      </c>
      <c r="J22" s="386">
        <v>1.2</v>
      </c>
      <c r="K22" s="386">
        <v>43.8</v>
      </c>
      <c r="L22" s="386">
        <f t="shared" si="2"/>
        <v>3650</v>
      </c>
      <c r="M22" s="288" t="s">
        <v>401</v>
      </c>
      <c r="N22" s="386">
        <v>4.9200000000000001E-2</v>
      </c>
      <c r="O22" s="391">
        <v>3.065652</v>
      </c>
      <c r="P22" s="386">
        <f t="shared" si="3"/>
        <v>6231</v>
      </c>
      <c r="Q22" s="391">
        <v>5.3699999999999998E-2</v>
      </c>
      <c r="R22" s="391">
        <v>1.5089699999999999</v>
      </c>
      <c r="S22" s="386">
        <f t="shared" si="4"/>
        <v>2810</v>
      </c>
      <c r="T22" s="391">
        <v>1.012</v>
      </c>
      <c r="U22" s="391">
        <v>74.54392</v>
      </c>
      <c r="V22" s="386">
        <f t="shared" si="6"/>
        <v>7366</v>
      </c>
    </row>
    <row r="23" spans="1:22" ht="20.100000000000001" customHeight="1">
      <c r="A23" s="280" t="s">
        <v>402</v>
      </c>
      <c r="B23" s="386">
        <v>1.22435</v>
      </c>
      <c r="C23" s="386">
        <v>66.264285999999998</v>
      </c>
      <c r="D23" s="386">
        <v>0.30914999999999998</v>
      </c>
      <c r="E23" s="386">
        <v>19.816514999999999</v>
      </c>
      <c r="F23" s="386">
        <f t="shared" si="5"/>
        <v>6409.9999999999991</v>
      </c>
      <c r="G23" s="386">
        <v>8.5000000000000006E-2</v>
      </c>
      <c r="H23" s="386">
        <v>2.3885000000000001</v>
      </c>
      <c r="I23" s="386">
        <f t="shared" si="1"/>
        <v>2810</v>
      </c>
      <c r="J23" s="386">
        <v>0</v>
      </c>
      <c r="K23" s="386">
        <v>0</v>
      </c>
      <c r="L23" s="386">
        <v>0</v>
      </c>
      <c r="M23" s="288" t="s">
        <v>402</v>
      </c>
      <c r="N23" s="386">
        <v>0.1067</v>
      </c>
      <c r="O23" s="391">
        <v>6.6484770000000006</v>
      </c>
      <c r="P23" s="386">
        <f t="shared" si="3"/>
        <v>6231</v>
      </c>
      <c r="Q23" s="391">
        <v>0.34860000000000002</v>
      </c>
      <c r="R23" s="391">
        <v>9.7956599999999998</v>
      </c>
      <c r="S23" s="386">
        <f t="shared" si="4"/>
        <v>2810</v>
      </c>
      <c r="T23" s="391">
        <v>0.37490000000000001</v>
      </c>
      <c r="U23" s="391">
        <v>27.615134000000001</v>
      </c>
      <c r="V23" s="386">
        <f t="shared" si="6"/>
        <v>7366</v>
      </c>
    </row>
    <row r="24" spans="1:22" ht="20.100000000000001" customHeight="1">
      <c r="A24" s="280" t="s">
        <v>403</v>
      </c>
      <c r="B24" s="386">
        <v>1.0297800000000001</v>
      </c>
      <c r="C24" s="386">
        <v>54.661245800000003</v>
      </c>
      <c r="D24" s="386">
        <v>1.9699999999999999E-2</v>
      </c>
      <c r="E24" s="386">
        <v>1.2627699999999999</v>
      </c>
      <c r="F24" s="386">
        <f t="shared" si="5"/>
        <v>6409.9999999999991</v>
      </c>
      <c r="G24" s="386">
        <v>3.1199999999999999E-2</v>
      </c>
      <c r="H24" s="386">
        <v>0.87671999999999994</v>
      </c>
      <c r="I24" s="386">
        <f t="shared" si="1"/>
        <v>2810</v>
      </c>
      <c r="J24" s="386">
        <v>0.4723</v>
      </c>
      <c r="K24" s="386">
        <v>17.238949999999999</v>
      </c>
      <c r="L24" s="386">
        <f t="shared" si="2"/>
        <v>3650</v>
      </c>
      <c r="M24" s="288" t="s">
        <v>403</v>
      </c>
      <c r="N24" s="386">
        <v>0.17902000000000001</v>
      </c>
      <c r="O24" s="391">
        <v>11.1547362</v>
      </c>
      <c r="P24" s="386">
        <f t="shared" si="3"/>
        <v>6230.9999999999991</v>
      </c>
      <c r="Q24" s="391">
        <v>0</v>
      </c>
      <c r="R24" s="391">
        <v>0</v>
      </c>
      <c r="S24" s="386">
        <v>0</v>
      </c>
      <c r="T24" s="391">
        <v>0.32756000000000002</v>
      </c>
      <c r="U24" s="391">
        <v>24.128069600000003</v>
      </c>
      <c r="V24" s="386">
        <f t="shared" si="6"/>
        <v>7366.0000000000009</v>
      </c>
    </row>
    <row r="25" spans="1:22" ht="20.100000000000001" customHeight="1">
      <c r="A25" s="280" t="s">
        <v>404</v>
      </c>
      <c r="B25" s="386">
        <v>4.20322</v>
      </c>
      <c r="C25" s="386">
        <v>225.83505220000001</v>
      </c>
      <c r="D25" s="386">
        <v>0.2555</v>
      </c>
      <c r="E25" s="386">
        <v>16.377549999999999</v>
      </c>
      <c r="F25" s="386">
        <f t="shared" si="5"/>
        <v>6409.9999999999991</v>
      </c>
      <c r="G25" s="386">
        <v>8.1100000000000005E-2</v>
      </c>
      <c r="H25" s="386">
        <v>2.2789100000000002</v>
      </c>
      <c r="I25" s="386">
        <f t="shared" si="1"/>
        <v>2810</v>
      </c>
      <c r="J25" s="386">
        <v>1.4</v>
      </c>
      <c r="K25" s="386">
        <v>51.1</v>
      </c>
      <c r="L25" s="386">
        <f t="shared" si="2"/>
        <v>3650</v>
      </c>
      <c r="M25" s="288" t="s">
        <v>404</v>
      </c>
      <c r="N25" s="386">
        <v>2.2566199999999998</v>
      </c>
      <c r="O25" s="391">
        <v>140.60999219999999</v>
      </c>
      <c r="P25" s="386">
        <f t="shared" si="3"/>
        <v>6231</v>
      </c>
      <c r="Q25" s="391">
        <v>0</v>
      </c>
      <c r="R25" s="391">
        <v>0</v>
      </c>
      <c r="S25" s="386">
        <v>0</v>
      </c>
      <c r="T25" s="391">
        <v>0.21</v>
      </c>
      <c r="U25" s="391">
        <v>15.468599999999999</v>
      </c>
      <c r="V25" s="386">
        <f t="shared" si="6"/>
        <v>7366</v>
      </c>
    </row>
    <row r="26" spans="1:22" ht="20.100000000000001" customHeight="1">
      <c r="A26" s="280" t="s">
        <v>405</v>
      </c>
      <c r="B26" s="386">
        <v>6.2088999999999999</v>
      </c>
      <c r="C26" s="386">
        <v>246.51617200000001</v>
      </c>
      <c r="D26" s="386">
        <v>2E-3</v>
      </c>
      <c r="E26" s="386">
        <v>0.12820000000000001</v>
      </c>
      <c r="F26" s="386">
        <f t="shared" si="5"/>
        <v>6410.0000000000009</v>
      </c>
      <c r="G26" s="386">
        <v>1.77E-2</v>
      </c>
      <c r="H26" s="386">
        <v>0.49737000000000003</v>
      </c>
      <c r="I26" s="386">
        <f t="shared" si="1"/>
        <v>2810</v>
      </c>
      <c r="J26" s="386">
        <v>5.4279999999999999</v>
      </c>
      <c r="K26" s="386">
        <v>198.12200000000001</v>
      </c>
      <c r="L26" s="386">
        <f t="shared" si="2"/>
        <v>3650</v>
      </c>
      <c r="M26" s="288" t="s">
        <v>405</v>
      </c>
      <c r="N26" s="386">
        <v>0.73140000000000005</v>
      </c>
      <c r="O26" s="391">
        <v>45.573534000000002</v>
      </c>
      <c r="P26" s="386">
        <f t="shared" si="3"/>
        <v>6231</v>
      </c>
      <c r="Q26" s="391">
        <v>0</v>
      </c>
      <c r="R26" s="391">
        <v>0</v>
      </c>
      <c r="S26" s="386">
        <v>0</v>
      </c>
      <c r="T26" s="391">
        <v>2.98E-2</v>
      </c>
      <c r="U26" s="391">
        <v>2.195068</v>
      </c>
      <c r="V26" s="386">
        <f t="shared" si="6"/>
        <v>7366</v>
      </c>
    </row>
    <row r="27" spans="1:22" ht="20.100000000000001" customHeight="1">
      <c r="A27" s="280" t="s">
        <v>406</v>
      </c>
      <c r="B27" s="386">
        <v>2.69E-2</v>
      </c>
      <c r="C27" s="386">
        <v>0.75588999999999995</v>
      </c>
      <c r="D27" s="386">
        <v>0</v>
      </c>
      <c r="E27" s="386">
        <v>0</v>
      </c>
      <c r="F27" s="388">
        <v>0</v>
      </c>
      <c r="G27" s="386">
        <v>0</v>
      </c>
      <c r="H27" s="386">
        <v>0</v>
      </c>
      <c r="I27" s="386">
        <v>0</v>
      </c>
      <c r="J27" s="386">
        <v>0</v>
      </c>
      <c r="K27" s="386">
        <v>0</v>
      </c>
      <c r="L27" s="386">
        <v>0</v>
      </c>
      <c r="M27" s="288" t="s">
        <v>406</v>
      </c>
      <c r="N27" s="386">
        <v>0</v>
      </c>
      <c r="O27" s="391">
        <v>0</v>
      </c>
      <c r="P27" s="391">
        <v>0</v>
      </c>
      <c r="Q27" s="391">
        <v>2.69E-2</v>
      </c>
      <c r="R27" s="391">
        <v>0.75588999999999995</v>
      </c>
      <c r="S27" s="386">
        <f>R27/Q27*100</f>
        <v>2810</v>
      </c>
      <c r="T27" s="391">
        <v>0</v>
      </c>
      <c r="U27" s="391">
        <v>0</v>
      </c>
      <c r="V27" s="386">
        <v>0</v>
      </c>
    </row>
    <row r="28" spans="1:22" ht="20.100000000000001" customHeight="1">
      <c r="A28" s="280" t="s">
        <v>407</v>
      </c>
      <c r="B28" s="386">
        <v>0</v>
      </c>
      <c r="C28" s="386">
        <v>0</v>
      </c>
      <c r="D28" s="386">
        <v>0</v>
      </c>
      <c r="E28" s="386">
        <v>0</v>
      </c>
      <c r="F28" s="388">
        <v>0</v>
      </c>
      <c r="G28" s="386">
        <v>0</v>
      </c>
      <c r="H28" s="386">
        <v>0</v>
      </c>
      <c r="I28" s="386">
        <v>0</v>
      </c>
      <c r="J28" s="386">
        <v>0</v>
      </c>
      <c r="K28" s="386">
        <v>0</v>
      </c>
      <c r="L28" s="386">
        <v>0</v>
      </c>
      <c r="M28" s="288" t="s">
        <v>407</v>
      </c>
      <c r="N28" s="386">
        <v>0</v>
      </c>
      <c r="O28" s="391">
        <v>0</v>
      </c>
      <c r="P28" s="391">
        <v>0</v>
      </c>
      <c r="Q28" s="391">
        <v>0</v>
      </c>
      <c r="R28" s="391">
        <v>0</v>
      </c>
      <c r="S28" s="391">
        <v>0</v>
      </c>
      <c r="T28" s="391">
        <v>0</v>
      </c>
      <c r="U28" s="391">
        <v>0</v>
      </c>
      <c r="V28" s="386">
        <v>0</v>
      </c>
    </row>
    <row r="29" spans="1:22" ht="20.100000000000001" customHeight="1">
      <c r="A29" s="280" t="s">
        <v>408</v>
      </c>
      <c r="B29" s="386">
        <v>0</v>
      </c>
      <c r="C29" s="386">
        <v>0</v>
      </c>
      <c r="D29" s="386">
        <v>0</v>
      </c>
      <c r="E29" s="386">
        <v>0</v>
      </c>
      <c r="F29" s="388">
        <v>0</v>
      </c>
      <c r="G29" s="386">
        <v>0</v>
      </c>
      <c r="H29" s="386">
        <v>0</v>
      </c>
      <c r="I29" s="386">
        <v>0</v>
      </c>
      <c r="J29" s="386">
        <v>0</v>
      </c>
      <c r="K29" s="386">
        <v>0</v>
      </c>
      <c r="L29" s="386">
        <v>0</v>
      </c>
      <c r="M29" s="288" t="s">
        <v>408</v>
      </c>
      <c r="N29" s="386">
        <v>0</v>
      </c>
      <c r="O29" s="391">
        <v>0</v>
      </c>
      <c r="P29" s="391">
        <v>0</v>
      </c>
      <c r="Q29" s="391">
        <v>0</v>
      </c>
      <c r="R29" s="391">
        <v>0</v>
      </c>
      <c r="S29" s="391">
        <v>0</v>
      </c>
      <c r="T29" s="391">
        <v>0</v>
      </c>
      <c r="U29" s="391">
        <v>0</v>
      </c>
      <c r="V29" s="386">
        <v>0</v>
      </c>
    </row>
    <row r="30" spans="1:22" ht="20.100000000000001" customHeight="1">
      <c r="A30" s="280" t="s">
        <v>409</v>
      </c>
      <c r="B30" s="386">
        <v>2.1000000000000001E-2</v>
      </c>
      <c r="C30" s="386">
        <v>0.59010000000000007</v>
      </c>
      <c r="D30" s="386">
        <v>0</v>
      </c>
      <c r="E30" s="386">
        <v>0</v>
      </c>
      <c r="F30" s="388">
        <v>0</v>
      </c>
      <c r="G30" s="386">
        <v>0</v>
      </c>
      <c r="H30" s="386">
        <v>0</v>
      </c>
      <c r="I30" s="386">
        <v>0</v>
      </c>
      <c r="J30" s="386">
        <v>0</v>
      </c>
      <c r="K30" s="386">
        <v>0</v>
      </c>
      <c r="L30" s="386">
        <v>0</v>
      </c>
      <c r="M30" s="288" t="s">
        <v>409</v>
      </c>
      <c r="N30" s="386">
        <v>0</v>
      </c>
      <c r="O30" s="391">
        <v>0</v>
      </c>
      <c r="P30" s="391">
        <v>0</v>
      </c>
      <c r="Q30" s="391">
        <v>2.1000000000000001E-2</v>
      </c>
      <c r="R30" s="391">
        <v>0.59010000000000007</v>
      </c>
      <c r="S30" s="391">
        <f>R30/Q30*100</f>
        <v>2810</v>
      </c>
      <c r="T30" s="391">
        <v>0</v>
      </c>
      <c r="U30" s="391">
        <v>0</v>
      </c>
      <c r="V30" s="386">
        <v>0</v>
      </c>
    </row>
    <row r="31" spans="1:22" ht="20.100000000000001" customHeight="1">
      <c r="A31" s="280" t="s">
        <v>410</v>
      </c>
      <c r="B31" s="386">
        <v>0</v>
      </c>
      <c r="C31" s="386">
        <v>0</v>
      </c>
      <c r="D31" s="386">
        <v>0</v>
      </c>
      <c r="E31" s="386">
        <v>0</v>
      </c>
      <c r="F31" s="388">
        <v>0</v>
      </c>
      <c r="G31" s="386">
        <v>0</v>
      </c>
      <c r="H31" s="386">
        <v>0</v>
      </c>
      <c r="I31" s="386">
        <v>0</v>
      </c>
      <c r="J31" s="386">
        <v>0</v>
      </c>
      <c r="K31" s="386">
        <v>0</v>
      </c>
      <c r="L31" s="386">
        <v>0</v>
      </c>
      <c r="M31" s="288" t="s">
        <v>410</v>
      </c>
      <c r="N31" s="386">
        <v>0</v>
      </c>
      <c r="O31" s="391">
        <v>0</v>
      </c>
      <c r="P31" s="391">
        <v>0</v>
      </c>
      <c r="Q31" s="391">
        <v>0</v>
      </c>
      <c r="R31" s="391">
        <v>0</v>
      </c>
      <c r="S31" s="391">
        <v>0</v>
      </c>
      <c r="T31" s="391">
        <v>0</v>
      </c>
      <c r="U31" s="391">
        <v>0</v>
      </c>
      <c r="V31" s="386">
        <v>0</v>
      </c>
    </row>
    <row r="32" spans="1:22" ht="20.100000000000001" customHeight="1">
      <c r="A32" s="280" t="s">
        <v>411</v>
      </c>
      <c r="B32" s="386">
        <v>0.02</v>
      </c>
      <c r="C32" s="386">
        <v>1.2462</v>
      </c>
      <c r="D32" s="386">
        <v>0</v>
      </c>
      <c r="E32" s="386">
        <v>0</v>
      </c>
      <c r="F32" s="388">
        <v>0</v>
      </c>
      <c r="G32" s="386">
        <v>0</v>
      </c>
      <c r="H32" s="386">
        <v>0</v>
      </c>
      <c r="I32" s="386">
        <v>0</v>
      </c>
      <c r="J32" s="386">
        <v>0</v>
      </c>
      <c r="K32" s="386">
        <v>0</v>
      </c>
      <c r="L32" s="386">
        <v>0</v>
      </c>
      <c r="M32" s="288" t="s">
        <v>411</v>
      </c>
      <c r="N32" s="386">
        <v>0.02</v>
      </c>
      <c r="O32" s="391">
        <v>1.2462</v>
      </c>
      <c r="P32" s="391">
        <f>O32/N32*100</f>
        <v>6230.9999999999991</v>
      </c>
      <c r="Q32" s="391">
        <v>0</v>
      </c>
      <c r="R32" s="391">
        <v>0</v>
      </c>
      <c r="S32" s="391">
        <v>0</v>
      </c>
      <c r="T32" s="391">
        <v>0</v>
      </c>
      <c r="U32" s="391">
        <v>0</v>
      </c>
      <c r="V32" s="386">
        <v>0</v>
      </c>
    </row>
    <row r="33" spans="1:22" ht="20.100000000000001" customHeight="1">
      <c r="A33" s="280" t="s">
        <v>412</v>
      </c>
      <c r="B33" s="386">
        <v>0</v>
      </c>
      <c r="C33" s="386">
        <v>0</v>
      </c>
      <c r="D33" s="386">
        <v>0</v>
      </c>
      <c r="E33" s="386">
        <v>0</v>
      </c>
      <c r="F33" s="388">
        <v>0</v>
      </c>
      <c r="G33" s="386">
        <v>0</v>
      </c>
      <c r="H33" s="386">
        <v>0</v>
      </c>
      <c r="I33" s="386">
        <v>0</v>
      </c>
      <c r="J33" s="386">
        <v>0</v>
      </c>
      <c r="K33" s="386">
        <v>0</v>
      </c>
      <c r="L33" s="386">
        <v>0</v>
      </c>
      <c r="M33" s="288" t="s">
        <v>412</v>
      </c>
      <c r="N33" s="386">
        <v>0</v>
      </c>
      <c r="O33" s="391">
        <v>0</v>
      </c>
      <c r="P33" s="386">
        <v>0</v>
      </c>
      <c r="Q33" s="391">
        <v>0</v>
      </c>
      <c r="R33" s="391">
        <v>0</v>
      </c>
      <c r="S33" s="386">
        <v>0</v>
      </c>
      <c r="T33" s="391">
        <v>0</v>
      </c>
      <c r="U33" s="391">
        <v>0</v>
      </c>
      <c r="V33" s="386">
        <v>0</v>
      </c>
    </row>
    <row r="34" spans="1:22" ht="20.100000000000001" customHeight="1">
      <c r="A34" s="280" t="s">
        <v>413</v>
      </c>
      <c r="B34" s="386">
        <v>8.2100000000000006E-2</v>
      </c>
      <c r="C34" s="386">
        <v>5.1156510000000006</v>
      </c>
      <c r="D34" s="386">
        <v>0</v>
      </c>
      <c r="E34" s="386">
        <v>0</v>
      </c>
      <c r="F34" s="388">
        <v>0</v>
      </c>
      <c r="G34" s="386">
        <v>0</v>
      </c>
      <c r="H34" s="386">
        <v>0</v>
      </c>
      <c r="I34" s="386">
        <v>0</v>
      </c>
      <c r="J34" s="386">
        <v>0</v>
      </c>
      <c r="K34" s="386">
        <v>0</v>
      </c>
      <c r="L34" s="386">
        <v>0</v>
      </c>
      <c r="M34" s="288" t="s">
        <v>413</v>
      </c>
      <c r="N34" s="386">
        <v>8.2100000000000006E-2</v>
      </c>
      <c r="O34" s="391">
        <v>5.1156510000000006</v>
      </c>
      <c r="P34" s="386">
        <f t="shared" si="3"/>
        <v>6231</v>
      </c>
      <c r="Q34" s="391">
        <v>0</v>
      </c>
      <c r="R34" s="391">
        <v>0</v>
      </c>
      <c r="S34" s="391">
        <v>0</v>
      </c>
      <c r="T34" s="391">
        <v>0</v>
      </c>
      <c r="U34" s="391">
        <v>0</v>
      </c>
      <c r="V34" s="386">
        <v>0</v>
      </c>
    </row>
    <row r="35" spans="1:22" ht="20.100000000000001" customHeight="1">
      <c r="A35" s="280" t="s">
        <v>414</v>
      </c>
      <c r="B35" s="386">
        <v>0.20100000000000001</v>
      </c>
      <c r="C35" s="386">
        <v>14.80566</v>
      </c>
      <c r="D35" s="386">
        <v>0</v>
      </c>
      <c r="E35" s="386">
        <v>0</v>
      </c>
      <c r="F35" s="388">
        <v>0</v>
      </c>
      <c r="G35" s="386">
        <v>0</v>
      </c>
      <c r="H35" s="386">
        <v>0</v>
      </c>
      <c r="I35" s="386">
        <v>0</v>
      </c>
      <c r="J35" s="386">
        <v>0</v>
      </c>
      <c r="K35" s="386">
        <v>0</v>
      </c>
      <c r="L35" s="386">
        <v>0</v>
      </c>
      <c r="M35" s="288" t="s">
        <v>414</v>
      </c>
      <c r="N35" s="386">
        <v>0</v>
      </c>
      <c r="O35" s="391">
        <v>0</v>
      </c>
      <c r="P35" s="386">
        <v>0</v>
      </c>
      <c r="Q35" s="391">
        <v>0</v>
      </c>
      <c r="R35" s="391">
        <v>0</v>
      </c>
      <c r="S35" s="391">
        <v>0</v>
      </c>
      <c r="T35" s="391">
        <v>0.20100000000000001</v>
      </c>
      <c r="U35" s="391">
        <v>14.80566</v>
      </c>
      <c r="V35" s="386">
        <f t="shared" si="6"/>
        <v>7366</v>
      </c>
    </row>
    <row r="36" spans="1:22" ht="20.100000000000001" customHeight="1">
      <c r="A36" s="280" t="s">
        <v>415</v>
      </c>
      <c r="B36" s="386">
        <v>7.400000000000001E-2</v>
      </c>
      <c r="C36" s="386">
        <v>5.4508400000000004</v>
      </c>
      <c r="D36" s="386">
        <v>0</v>
      </c>
      <c r="E36" s="386">
        <v>0</v>
      </c>
      <c r="F36" s="388">
        <v>0</v>
      </c>
      <c r="G36" s="386">
        <v>0</v>
      </c>
      <c r="H36" s="386">
        <v>0</v>
      </c>
      <c r="I36" s="386">
        <v>0</v>
      </c>
      <c r="J36" s="386">
        <v>0</v>
      </c>
      <c r="K36" s="386">
        <v>0</v>
      </c>
      <c r="L36" s="386">
        <v>0</v>
      </c>
      <c r="M36" s="288" t="s">
        <v>415</v>
      </c>
      <c r="N36" s="386">
        <v>0</v>
      </c>
      <c r="O36" s="391">
        <v>0</v>
      </c>
      <c r="P36" s="386">
        <v>0</v>
      </c>
      <c r="Q36" s="391">
        <v>0</v>
      </c>
      <c r="R36" s="391">
        <v>0</v>
      </c>
      <c r="S36" s="386">
        <v>0</v>
      </c>
      <c r="T36" s="391">
        <v>7.400000000000001E-2</v>
      </c>
      <c r="U36" s="391">
        <v>5.4508400000000004</v>
      </c>
      <c r="V36" s="386">
        <f t="shared" si="6"/>
        <v>7366</v>
      </c>
    </row>
    <row r="37" spans="1:22" ht="20.100000000000001" customHeight="1">
      <c r="A37" s="280" t="s">
        <v>416</v>
      </c>
      <c r="B37" s="386">
        <v>2.4721799999999998</v>
      </c>
      <c r="C37" s="386">
        <v>138.40954679999999</v>
      </c>
      <c r="D37" s="386">
        <v>5.8799999999999998E-2</v>
      </c>
      <c r="E37" s="386">
        <v>3.7690800000000002</v>
      </c>
      <c r="F37" s="388">
        <v>0</v>
      </c>
      <c r="G37" s="386">
        <v>3.15E-2</v>
      </c>
      <c r="H37" s="386">
        <v>0.88514999999999999</v>
      </c>
      <c r="I37" s="386">
        <f>H37/G37*100</f>
        <v>2810</v>
      </c>
      <c r="J37" s="386">
        <v>0.85150000000000003</v>
      </c>
      <c r="K37" s="386">
        <v>31.079750000000001</v>
      </c>
      <c r="L37" s="386">
        <f t="shared" si="2"/>
        <v>3650</v>
      </c>
      <c r="M37" s="288" t="s">
        <v>416</v>
      </c>
      <c r="N37" s="386">
        <v>0.55008000000000001</v>
      </c>
      <c r="O37" s="391">
        <v>34.275484800000001</v>
      </c>
      <c r="P37" s="386">
        <f t="shared" si="3"/>
        <v>6231</v>
      </c>
      <c r="Q37" s="391">
        <v>8.3599999999999994E-2</v>
      </c>
      <c r="R37" s="391">
        <v>2.3491599999999995</v>
      </c>
      <c r="S37" s="386">
        <f t="shared" si="4"/>
        <v>2809.9999999999995</v>
      </c>
      <c r="T37" s="391">
        <v>0.89669999999999983</v>
      </c>
      <c r="U37" s="391">
        <v>66.050921999999986</v>
      </c>
      <c r="V37" s="386">
        <f t="shared" si="6"/>
        <v>7366</v>
      </c>
    </row>
    <row r="38" spans="1:22" ht="20.100000000000001" customHeight="1">
      <c r="A38" s="280" t="s">
        <v>417</v>
      </c>
      <c r="B38" s="386">
        <v>9.8099999999999993E-2</v>
      </c>
      <c r="C38" s="386">
        <v>4.0074160000000001</v>
      </c>
      <c r="D38" s="386">
        <v>1.8200000000000001E-2</v>
      </c>
      <c r="E38" s="386">
        <v>1.16662</v>
      </c>
      <c r="F38" s="388">
        <v>0</v>
      </c>
      <c r="G38" s="386">
        <v>0.06</v>
      </c>
      <c r="H38" s="386">
        <v>1.6859999999999999</v>
      </c>
      <c r="I38" s="386">
        <f>H38/G38*100</f>
        <v>2810</v>
      </c>
      <c r="J38" s="386">
        <v>3.3E-3</v>
      </c>
      <c r="K38" s="386">
        <v>0.12045</v>
      </c>
      <c r="L38" s="386">
        <f>K38/J38*100</f>
        <v>3650</v>
      </c>
      <c r="M38" s="288" t="s">
        <v>417</v>
      </c>
      <c r="N38" s="386">
        <v>1.66E-2</v>
      </c>
      <c r="O38" s="391">
        <v>1.034346</v>
      </c>
      <c r="P38" s="386">
        <f>O38/N38*100</f>
        <v>6230.9999999999991</v>
      </c>
      <c r="Q38" s="391">
        <v>0</v>
      </c>
      <c r="R38" s="391">
        <v>0</v>
      </c>
      <c r="S38" s="386">
        <v>0</v>
      </c>
      <c r="T38" s="391">
        <v>0</v>
      </c>
      <c r="U38" s="391">
        <v>0</v>
      </c>
      <c r="V38" s="386">
        <v>0</v>
      </c>
    </row>
    <row r="39" spans="1:22" ht="20.100000000000001" customHeight="1" thickBot="1">
      <c r="A39" s="278" t="s">
        <v>389</v>
      </c>
      <c r="B39" s="389">
        <v>1.07735</v>
      </c>
      <c r="C39" s="390">
        <v>35.434373999999998</v>
      </c>
      <c r="D39" s="390">
        <v>5.8799999999999998E-2</v>
      </c>
      <c r="E39" s="390">
        <v>3.7690800000000002</v>
      </c>
      <c r="F39" s="390">
        <v>0</v>
      </c>
      <c r="G39" s="390">
        <v>0.10400000000000001</v>
      </c>
      <c r="H39" s="390">
        <v>2.9224000000000001</v>
      </c>
      <c r="I39" s="390">
        <f>H39/G39*100</f>
        <v>2810</v>
      </c>
      <c r="J39" s="390">
        <v>9.4E-2</v>
      </c>
      <c r="K39" s="390">
        <v>3.431</v>
      </c>
      <c r="L39" s="390">
        <f>K39/J39*100</f>
        <v>3650</v>
      </c>
      <c r="M39" s="289" t="s">
        <v>389</v>
      </c>
      <c r="N39" s="390">
        <v>6.59E-2</v>
      </c>
      <c r="O39" s="393">
        <v>4.1062289999999999</v>
      </c>
      <c r="P39" s="390">
        <f t="shared" si="3"/>
        <v>6230.9999999999991</v>
      </c>
      <c r="Q39" s="393">
        <v>0.75464999999999993</v>
      </c>
      <c r="R39" s="393">
        <v>21.205665</v>
      </c>
      <c r="S39" s="390">
        <f t="shared" si="4"/>
        <v>2810</v>
      </c>
      <c r="T39" s="393">
        <v>0</v>
      </c>
      <c r="U39" s="393">
        <v>0</v>
      </c>
      <c r="V39" s="390">
        <v>0</v>
      </c>
    </row>
    <row r="40" spans="1:22" s="133" customFormat="1" ht="17.100000000000001" customHeight="1">
      <c r="A40" s="1022" t="s">
        <v>390</v>
      </c>
      <c r="B40" s="1023"/>
      <c r="C40" s="1023"/>
      <c r="D40" s="1023"/>
      <c r="E40" s="1023"/>
      <c r="F40" s="1023"/>
      <c r="G40" s="1023"/>
      <c r="H40" s="1023"/>
      <c r="I40" s="201"/>
      <c r="J40" s="132"/>
      <c r="K40" s="132"/>
      <c r="L40" s="132"/>
      <c r="M40" s="1022" t="s">
        <v>390</v>
      </c>
      <c r="N40" s="1023"/>
      <c r="O40" s="1023"/>
      <c r="P40" s="1023"/>
      <c r="Q40" s="1023"/>
      <c r="R40" s="1023"/>
      <c r="S40" s="1023"/>
      <c r="T40" s="1023"/>
      <c r="U40" s="132"/>
      <c r="V40" s="132"/>
    </row>
    <row r="41" spans="1:22">
      <c r="C41" s="202"/>
    </row>
  </sheetData>
  <mergeCells count="37">
    <mergeCell ref="J5:L5"/>
    <mergeCell ref="B5:C5"/>
    <mergeCell ref="B6:C6"/>
    <mergeCell ref="D6:F6"/>
    <mergeCell ref="G6:I6"/>
    <mergeCell ref="D5:F5"/>
    <mergeCell ref="G5:I5"/>
    <mergeCell ref="A2:L2"/>
    <mergeCell ref="N2:V2"/>
    <mergeCell ref="A3:L3"/>
    <mergeCell ref="N3:V3"/>
    <mergeCell ref="A4:H4"/>
    <mergeCell ref="A40:H40"/>
    <mergeCell ref="M40:T40"/>
    <mergeCell ref="T7:T9"/>
    <mergeCell ref="B7:B9"/>
    <mergeCell ref="C7:C9"/>
    <mergeCell ref="D7:D9"/>
    <mergeCell ref="E7:F8"/>
    <mergeCell ref="G7:G9"/>
    <mergeCell ref="H7:I8"/>
    <mergeCell ref="A5:A6"/>
    <mergeCell ref="A8:A9"/>
    <mergeCell ref="U7:V8"/>
    <mergeCell ref="J7:J9"/>
    <mergeCell ref="K7:L8"/>
    <mergeCell ref="N7:N9"/>
    <mergeCell ref="O7:P8"/>
    <mergeCell ref="Q7:Q9"/>
    <mergeCell ref="R7:S8"/>
    <mergeCell ref="N5:P5"/>
    <mergeCell ref="J6:L6"/>
    <mergeCell ref="N6:P6"/>
    <mergeCell ref="Q6:S6"/>
    <mergeCell ref="T6:V6"/>
    <mergeCell ref="Q5:S5"/>
    <mergeCell ref="T5:V5"/>
  </mergeCells>
  <phoneticPr fontId="2" type="noConversion"/>
  <printOptions horizontalCentered="1"/>
  <pageMargins left="0.98425196850393704" right="0.98425196850393704" top="0.55118110236220474" bottom="0" header="0.51181102362204722" footer="2.3622047244094491"/>
  <pageSetup paperSize="9" scale="83" fitToHeight="0" pageOrder="overThenDown" orientation="portrait" r:id="rId1"/>
  <colBreaks count="1" manualBreakCount="1">
    <brk id="12" max="38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view="pageBreakPreview" zoomScaleNormal="100" zoomScaleSheetLayoutView="100" workbookViewId="0">
      <selection activeCell="L31" sqref="L31"/>
    </sheetView>
  </sheetViews>
  <sheetFormatPr defaultColWidth="8.88671875" defaultRowHeight="13.5"/>
  <cols>
    <col min="1" max="1" width="8" style="140" customWidth="1"/>
    <col min="2" max="2" width="5.33203125" style="140" customWidth="1"/>
    <col min="3" max="3" width="7.44140625" style="140" customWidth="1"/>
    <col min="4" max="4" width="5.33203125" style="140" customWidth="1"/>
    <col min="5" max="5" width="7.21875" style="140" customWidth="1"/>
    <col min="6" max="6" width="6.5546875" style="140" customWidth="1"/>
    <col min="7" max="7" width="4.77734375" style="140" customWidth="1"/>
    <col min="8" max="9" width="6.33203125" style="140" customWidth="1"/>
    <col min="10" max="10" width="4.6640625" style="140" customWidth="1"/>
    <col min="11" max="11" width="5.109375" style="140" customWidth="1"/>
    <col min="12" max="12" width="6.6640625" style="140" customWidth="1"/>
    <col min="13" max="13" width="5" style="140" customWidth="1"/>
    <col min="14" max="14" width="5.109375" style="140" customWidth="1"/>
    <col min="15" max="15" width="6.5546875" style="140" customWidth="1"/>
    <col min="16" max="16384" width="8.88671875" style="140"/>
  </cols>
  <sheetData>
    <row r="1" spans="1:17" ht="18" customHeight="1">
      <c r="A1" s="558"/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  <c r="N1" s="558"/>
      <c r="O1" s="558"/>
    </row>
    <row r="2" spans="1:17" ht="30" customHeight="1">
      <c r="A2" s="947" t="s">
        <v>449</v>
      </c>
      <c r="B2" s="947"/>
      <c r="C2" s="947"/>
      <c r="D2" s="947"/>
      <c r="E2" s="947"/>
      <c r="F2" s="947"/>
      <c r="G2" s="947"/>
      <c r="H2" s="947"/>
      <c r="I2" s="947"/>
      <c r="J2" s="947"/>
      <c r="K2" s="947"/>
      <c r="L2" s="947"/>
      <c r="M2" s="947"/>
      <c r="N2" s="947"/>
      <c r="O2" s="947"/>
    </row>
    <row r="3" spans="1:17" s="141" customFormat="1" ht="24.95" customHeight="1">
      <c r="A3" s="948" t="s">
        <v>268</v>
      </c>
      <c r="B3" s="948"/>
      <c r="C3" s="948"/>
      <c r="D3" s="948"/>
      <c r="E3" s="948"/>
      <c r="F3" s="948"/>
      <c r="G3" s="948"/>
      <c r="H3" s="948"/>
      <c r="I3" s="948"/>
      <c r="J3" s="948"/>
      <c r="K3" s="948"/>
      <c r="L3" s="948"/>
      <c r="M3" s="948"/>
      <c r="N3" s="948"/>
      <c r="O3" s="948"/>
      <c r="P3" s="199"/>
      <c r="Q3" s="199"/>
    </row>
    <row r="4" spans="1:17" s="133" customFormat="1" ht="18" customHeight="1" thickBot="1">
      <c r="A4" s="1027" t="s">
        <v>420</v>
      </c>
      <c r="B4" s="1027"/>
      <c r="C4" s="1027"/>
      <c r="D4" s="1027"/>
      <c r="E4" s="1027"/>
      <c r="F4" s="1027"/>
      <c r="G4" s="1027"/>
      <c r="H4" s="1027"/>
      <c r="I4" s="200"/>
      <c r="J4" s="132"/>
      <c r="K4" s="132"/>
      <c r="L4" s="132"/>
      <c r="M4" s="132"/>
      <c r="N4" s="132"/>
      <c r="O4" s="322" t="s">
        <v>81</v>
      </c>
    </row>
    <row r="5" spans="1:17" ht="24.95" customHeight="1">
      <c r="A5" s="1000" t="s">
        <v>477</v>
      </c>
      <c r="B5" s="1030" t="s">
        <v>431</v>
      </c>
      <c r="C5" s="1031"/>
      <c r="D5" s="1034" t="s">
        <v>484</v>
      </c>
      <c r="E5" s="1013"/>
      <c r="F5" s="1014"/>
      <c r="G5" s="1028" t="s">
        <v>485</v>
      </c>
      <c r="H5" s="1029"/>
      <c r="I5" s="1029"/>
      <c r="J5" s="1028" t="s">
        <v>486</v>
      </c>
      <c r="K5" s="1029"/>
      <c r="L5" s="1030"/>
      <c r="M5" s="1028" t="s">
        <v>487</v>
      </c>
      <c r="N5" s="1029"/>
      <c r="O5" s="1030"/>
    </row>
    <row r="6" spans="1:17" ht="16.5" customHeight="1">
      <c r="A6" s="1001"/>
      <c r="B6" s="1017" t="s">
        <v>276</v>
      </c>
      <c r="C6" s="1032"/>
      <c r="D6" s="1018" t="s">
        <v>289</v>
      </c>
      <c r="E6" s="1019"/>
      <c r="F6" s="1020"/>
      <c r="G6" s="1017" t="s">
        <v>290</v>
      </c>
      <c r="H6" s="1033"/>
      <c r="I6" s="1032"/>
      <c r="J6" s="1017" t="s">
        <v>291</v>
      </c>
      <c r="K6" s="1033"/>
      <c r="L6" s="1032"/>
      <c r="M6" s="1017" t="s">
        <v>292</v>
      </c>
      <c r="N6" s="1033"/>
      <c r="O6" s="1033"/>
    </row>
    <row r="7" spans="1:17" ht="16.5" customHeight="1">
      <c r="A7" s="569"/>
      <c r="B7" s="1035" t="s">
        <v>425</v>
      </c>
      <c r="C7" s="1038" t="s">
        <v>426</v>
      </c>
      <c r="D7" s="965" t="s">
        <v>427</v>
      </c>
      <c r="E7" s="972" t="s">
        <v>429</v>
      </c>
      <c r="F7" s="969"/>
      <c r="G7" s="965" t="s">
        <v>427</v>
      </c>
      <c r="H7" s="972" t="s">
        <v>436</v>
      </c>
      <c r="I7" s="969"/>
      <c r="J7" s="965" t="s">
        <v>427</v>
      </c>
      <c r="K7" s="972" t="s">
        <v>436</v>
      </c>
      <c r="L7" s="976"/>
      <c r="M7" s="965" t="s">
        <v>427</v>
      </c>
      <c r="N7" s="972" t="s">
        <v>436</v>
      </c>
      <c r="O7" s="976"/>
    </row>
    <row r="8" spans="1:17" ht="16.5" customHeight="1">
      <c r="A8" s="1002" t="s">
        <v>397</v>
      </c>
      <c r="B8" s="1036"/>
      <c r="C8" s="1039"/>
      <c r="D8" s="966"/>
      <c r="E8" s="970"/>
      <c r="F8" s="971"/>
      <c r="G8" s="966"/>
      <c r="H8" s="970"/>
      <c r="I8" s="971"/>
      <c r="J8" s="966"/>
      <c r="K8" s="970"/>
      <c r="L8" s="977"/>
      <c r="M8" s="966"/>
      <c r="N8" s="970"/>
      <c r="O8" s="977"/>
    </row>
    <row r="9" spans="1:17" ht="16.5" customHeight="1" thickBot="1">
      <c r="A9" s="1003"/>
      <c r="B9" s="1037"/>
      <c r="C9" s="1040"/>
      <c r="D9" s="967"/>
      <c r="E9" s="547"/>
      <c r="F9" s="548" t="s">
        <v>87</v>
      </c>
      <c r="G9" s="967"/>
      <c r="H9" s="547"/>
      <c r="I9" s="548" t="s">
        <v>87</v>
      </c>
      <c r="J9" s="967"/>
      <c r="K9" s="547"/>
      <c r="L9" s="557" t="s">
        <v>87</v>
      </c>
      <c r="M9" s="967"/>
      <c r="N9" s="547"/>
      <c r="O9" s="557" t="s">
        <v>87</v>
      </c>
    </row>
    <row r="10" spans="1:17" ht="16.5" hidden="1" customHeight="1">
      <c r="A10" s="162">
        <v>2016</v>
      </c>
      <c r="B10" s="394">
        <v>732.2</v>
      </c>
      <c r="C10" s="386">
        <v>32495.7</v>
      </c>
      <c r="D10" s="386">
        <v>670</v>
      </c>
      <c r="E10" s="386">
        <v>30351</v>
      </c>
      <c r="F10" s="386">
        <v>4530</v>
      </c>
      <c r="G10" s="386">
        <v>29.6</v>
      </c>
      <c r="H10" s="386">
        <v>1363.9</v>
      </c>
      <c r="I10" s="386">
        <v>4607.7</v>
      </c>
      <c r="J10" s="386">
        <v>12</v>
      </c>
      <c r="K10" s="386">
        <v>209</v>
      </c>
      <c r="L10" s="386">
        <v>1742.1</v>
      </c>
      <c r="M10" s="386">
        <v>20.6</v>
      </c>
      <c r="N10" s="386">
        <v>571.79999999999995</v>
      </c>
      <c r="O10" s="386">
        <v>2775.4</v>
      </c>
    </row>
    <row r="11" spans="1:17" ht="16.5" hidden="1" customHeight="1">
      <c r="A11" s="162">
        <v>2017</v>
      </c>
      <c r="B11" s="387">
        <v>662.2</v>
      </c>
      <c r="C11" s="386">
        <v>31519.3</v>
      </c>
      <c r="D11" s="386">
        <v>590.59</v>
      </c>
      <c r="E11" s="386">
        <v>28744.5</v>
      </c>
      <c r="F11" s="386">
        <v>4867</v>
      </c>
      <c r="G11" s="386">
        <v>39.33</v>
      </c>
      <c r="H11" s="386">
        <v>1991.4</v>
      </c>
      <c r="I11" s="386">
        <v>5067.3</v>
      </c>
      <c r="J11" s="386">
        <v>11</v>
      </c>
      <c r="K11" s="386">
        <v>184.2</v>
      </c>
      <c r="L11" s="386">
        <v>1675.3</v>
      </c>
      <c r="M11" s="386">
        <v>21.3</v>
      </c>
      <c r="N11" s="386">
        <v>599.20000000000005</v>
      </c>
      <c r="O11" s="386">
        <v>2813.3</v>
      </c>
    </row>
    <row r="12" spans="1:17" ht="16.5" hidden="1" customHeight="1">
      <c r="A12" s="162">
        <v>2018</v>
      </c>
      <c r="B12" s="387">
        <v>709.1</v>
      </c>
      <c r="C12" s="386">
        <f>E12+H12+K12+N12</f>
        <v>35415.699999999997</v>
      </c>
      <c r="D12" s="386">
        <v>640.1</v>
      </c>
      <c r="E12" s="386">
        <v>32680.9</v>
      </c>
      <c r="F12" s="386">
        <v>5105.6000000000004</v>
      </c>
      <c r="G12" s="386">
        <v>38.6</v>
      </c>
      <c r="H12" s="386">
        <v>1976.7</v>
      </c>
      <c r="I12" s="386">
        <v>5120.8999999999996</v>
      </c>
      <c r="J12" s="386">
        <v>10.199999999999999</v>
      </c>
      <c r="K12" s="386">
        <v>170.5</v>
      </c>
      <c r="L12" s="386">
        <v>1671.5</v>
      </c>
      <c r="M12" s="386">
        <v>20.2</v>
      </c>
      <c r="N12" s="386">
        <v>587.6</v>
      </c>
      <c r="O12" s="386">
        <v>2908.9</v>
      </c>
    </row>
    <row r="13" spans="1:17" ht="23.1" customHeight="1">
      <c r="A13" s="162">
        <v>2019</v>
      </c>
      <c r="B13" s="387">
        <v>673.4</v>
      </c>
      <c r="C13" s="386">
        <f>E13+H13+K13+N13</f>
        <v>34005.9</v>
      </c>
      <c r="D13" s="386">
        <v>619</v>
      </c>
      <c r="E13" s="386">
        <v>31339.9</v>
      </c>
      <c r="F13" s="386">
        <v>5063</v>
      </c>
      <c r="G13" s="386">
        <v>35</v>
      </c>
      <c r="H13" s="386">
        <v>1762.6</v>
      </c>
      <c r="I13" s="386">
        <v>5036</v>
      </c>
      <c r="J13" s="386">
        <v>3.8</v>
      </c>
      <c r="K13" s="386">
        <v>88</v>
      </c>
      <c r="L13" s="386">
        <v>2317</v>
      </c>
      <c r="M13" s="386">
        <v>15.6</v>
      </c>
      <c r="N13" s="386">
        <v>815.4</v>
      </c>
      <c r="O13" s="386">
        <v>5227</v>
      </c>
    </row>
    <row r="14" spans="1:17" ht="23.1" customHeight="1">
      <c r="A14" s="162">
        <v>2020</v>
      </c>
      <c r="B14" s="387">
        <v>657.2</v>
      </c>
      <c r="C14" s="386">
        <v>35174.78100000001</v>
      </c>
      <c r="D14" s="386">
        <v>596.20000000000005</v>
      </c>
      <c r="E14" s="386">
        <v>32892.354000000007</v>
      </c>
      <c r="F14" s="386">
        <v>5517</v>
      </c>
      <c r="G14" s="386">
        <v>43.5</v>
      </c>
      <c r="H14" s="386">
        <v>1905.3</v>
      </c>
      <c r="I14" s="386">
        <v>4380</v>
      </c>
      <c r="J14" s="386">
        <v>7.1</v>
      </c>
      <c r="K14" s="386">
        <v>132.41499999999999</v>
      </c>
      <c r="L14" s="386">
        <v>1865</v>
      </c>
      <c r="M14" s="386">
        <v>10.4</v>
      </c>
      <c r="N14" s="386">
        <v>244.71200000000002</v>
      </c>
      <c r="O14" s="386">
        <v>2353</v>
      </c>
    </row>
    <row r="15" spans="1:17" ht="23.1" customHeight="1">
      <c r="A15" s="206">
        <v>2021</v>
      </c>
      <c r="B15" s="387">
        <v>616.79999999999995</v>
      </c>
      <c r="C15" s="386">
        <v>34123.360999999997</v>
      </c>
      <c r="D15" s="386">
        <v>559</v>
      </c>
      <c r="E15" s="386">
        <v>31846.23</v>
      </c>
      <c r="F15" s="386">
        <v>5697</v>
      </c>
      <c r="G15" s="386">
        <v>40.299999999999997</v>
      </c>
      <c r="H15" s="386">
        <v>1883.6219999999998</v>
      </c>
      <c r="I15" s="386">
        <v>4674</v>
      </c>
      <c r="J15" s="386">
        <v>7.1</v>
      </c>
      <c r="K15" s="386">
        <v>137.66899999999998</v>
      </c>
      <c r="L15" s="386">
        <v>1939</v>
      </c>
      <c r="M15" s="386">
        <v>10.4</v>
      </c>
      <c r="N15" s="386">
        <v>255.84</v>
      </c>
      <c r="O15" s="386">
        <v>2460</v>
      </c>
    </row>
    <row r="16" spans="1:17" ht="23.1" customHeight="1">
      <c r="A16" s="162">
        <v>2022</v>
      </c>
      <c r="B16" s="387">
        <v>717.6</v>
      </c>
      <c r="C16" s="386">
        <v>41715.699999999997</v>
      </c>
      <c r="D16" s="386">
        <v>630</v>
      </c>
      <c r="E16" s="386">
        <v>37800</v>
      </c>
      <c r="F16" s="386">
        <v>6000</v>
      </c>
      <c r="G16" s="386">
        <v>70</v>
      </c>
      <c r="H16" s="386">
        <v>3500</v>
      </c>
      <c r="I16" s="386">
        <v>5000</v>
      </c>
      <c r="J16" s="386">
        <v>7.1</v>
      </c>
      <c r="K16" s="386">
        <v>142.69999999999999</v>
      </c>
      <c r="L16" s="386">
        <v>2010</v>
      </c>
      <c r="M16" s="386">
        <v>10.5</v>
      </c>
      <c r="N16" s="386">
        <v>273</v>
      </c>
      <c r="O16" s="386">
        <v>2600</v>
      </c>
    </row>
    <row r="17" spans="1:15" ht="23.1" customHeight="1">
      <c r="A17" s="162">
        <v>2023</v>
      </c>
      <c r="B17" s="387">
        <v>705.63000000000011</v>
      </c>
      <c r="C17" s="386">
        <v>35435.480000000003</v>
      </c>
      <c r="D17" s="386">
        <v>618.94000000000017</v>
      </c>
      <c r="E17" s="386">
        <v>31854.200000000004</v>
      </c>
      <c r="F17" s="386">
        <v>5146.5731734901601</v>
      </c>
      <c r="G17" s="386">
        <v>76.17</v>
      </c>
      <c r="H17" s="386">
        <v>3351.48</v>
      </c>
      <c r="I17" s="386">
        <v>4400</v>
      </c>
      <c r="J17" s="386">
        <v>3.39</v>
      </c>
      <c r="K17" s="386">
        <v>37.29</v>
      </c>
      <c r="L17" s="386">
        <v>1100</v>
      </c>
      <c r="M17" s="386">
        <v>7.13</v>
      </c>
      <c r="N17" s="386">
        <v>192.51</v>
      </c>
      <c r="O17" s="386">
        <v>2700</v>
      </c>
    </row>
    <row r="18" spans="1:15" ht="23.1" customHeight="1">
      <c r="A18" s="264">
        <v>2024</v>
      </c>
      <c r="B18" s="395">
        <f>SUM(B19:B39)</f>
        <v>687.33654299999978</v>
      </c>
      <c r="C18" s="388">
        <f>SUM(C19:C39)</f>
        <v>33932.811995340009</v>
      </c>
      <c r="D18" s="388">
        <f t="shared" ref="D18:N18" si="0">SUM(D19:D39)</f>
        <v>620.34231299999988</v>
      </c>
      <c r="E18" s="388">
        <f t="shared" si="0"/>
        <v>30012.161102939994</v>
      </c>
      <c r="F18" s="388">
        <f>E18/D18*100</f>
        <v>4838</v>
      </c>
      <c r="G18" s="388">
        <f t="shared" si="0"/>
        <v>57.032270000000004</v>
      </c>
      <c r="H18" s="388">
        <f t="shared" si="0"/>
        <v>3702.5349683999998</v>
      </c>
      <c r="I18" s="388">
        <f>H18/G18*100</f>
        <v>6491.9999999999991</v>
      </c>
      <c r="J18" s="388">
        <f t="shared" si="0"/>
        <v>3.1163000000000003</v>
      </c>
      <c r="K18" s="388">
        <f t="shared" si="0"/>
        <v>33.967670000000005</v>
      </c>
      <c r="L18" s="388">
        <f>K18/J18*100</f>
        <v>1090</v>
      </c>
      <c r="M18" s="388">
        <f t="shared" si="0"/>
        <v>6.8456599999999987</v>
      </c>
      <c r="N18" s="388">
        <f t="shared" si="0"/>
        <v>184.14825399999998</v>
      </c>
      <c r="O18" s="388">
        <f>N18/M18*100</f>
        <v>2690</v>
      </c>
    </row>
    <row r="19" spans="1:15" ht="20.100000000000001" customHeight="1">
      <c r="A19" s="280" t="s">
        <v>398</v>
      </c>
      <c r="B19" s="387">
        <v>3.1636350000000002</v>
      </c>
      <c r="C19" s="386">
        <v>145.47020529999998</v>
      </c>
      <c r="D19" s="386">
        <v>2.7669350000000001</v>
      </c>
      <c r="E19" s="386">
        <v>133.86431529999999</v>
      </c>
      <c r="F19" s="386">
        <f t="shared" ref="F19:F38" si="1">E19/D19*100</f>
        <v>4838</v>
      </c>
      <c r="G19" s="386">
        <v>3.3000000000000002E-2</v>
      </c>
      <c r="H19" s="386">
        <v>2.14236</v>
      </c>
      <c r="I19" s="386">
        <f>H19/G19*100</f>
        <v>6492</v>
      </c>
      <c r="J19" s="386">
        <v>0.02</v>
      </c>
      <c r="K19" s="386">
        <v>0.218</v>
      </c>
      <c r="L19" s="386">
        <f>K19/J19*100</f>
        <v>1090</v>
      </c>
      <c r="M19" s="386">
        <v>0.34370000000000001</v>
      </c>
      <c r="N19" s="386">
        <v>9.2455300000000005</v>
      </c>
      <c r="O19" s="386">
        <f t="shared" ref="O19:O39" si="2">N19/M19*100</f>
        <v>2690</v>
      </c>
    </row>
    <row r="20" spans="1:15" ht="20.100000000000001" customHeight="1">
      <c r="A20" s="280" t="s">
        <v>399</v>
      </c>
      <c r="B20" s="387">
        <v>5.3103499999999997</v>
      </c>
      <c r="C20" s="386">
        <v>233.48143499999998</v>
      </c>
      <c r="D20" s="386">
        <v>4.0632999999999999</v>
      </c>
      <c r="E20" s="386">
        <v>196.58245399999998</v>
      </c>
      <c r="F20" s="386">
        <f t="shared" si="1"/>
        <v>4838</v>
      </c>
      <c r="G20" s="386">
        <v>0.26679999999999998</v>
      </c>
      <c r="H20" s="386">
        <v>17.320656</v>
      </c>
      <c r="I20" s="386">
        <f t="shared" ref="I20:I39" si="3">H20/G20*100</f>
        <v>6492</v>
      </c>
      <c r="J20" s="386">
        <v>0.4244</v>
      </c>
      <c r="K20" s="386">
        <v>4.6259600000000001</v>
      </c>
      <c r="L20" s="386">
        <f t="shared" ref="L20:L37" si="4">K20/J20*100</f>
        <v>1090</v>
      </c>
      <c r="M20" s="386">
        <v>0.55584999999999996</v>
      </c>
      <c r="N20" s="386">
        <v>14.952365</v>
      </c>
      <c r="O20" s="386">
        <f t="shared" si="2"/>
        <v>2690</v>
      </c>
    </row>
    <row r="21" spans="1:15" ht="20.100000000000001" customHeight="1">
      <c r="A21" s="280" t="s">
        <v>400</v>
      </c>
      <c r="B21" s="387">
        <v>569.07743999999991</v>
      </c>
      <c r="C21" s="386">
        <v>28314.060053200003</v>
      </c>
      <c r="D21" s="386">
        <v>516.96133999999995</v>
      </c>
      <c r="E21" s="386">
        <v>25010.5896292</v>
      </c>
      <c r="F21" s="386">
        <f t="shared" si="1"/>
        <v>4838</v>
      </c>
      <c r="G21" s="386">
        <v>50.036700000000003</v>
      </c>
      <c r="H21" s="386">
        <v>3248.382564</v>
      </c>
      <c r="I21" s="386">
        <f t="shared" si="3"/>
        <v>6492</v>
      </c>
      <c r="J21" s="386">
        <v>5.2999999999999999E-2</v>
      </c>
      <c r="K21" s="386">
        <v>0.57769999999999999</v>
      </c>
      <c r="L21" s="386">
        <f t="shared" si="4"/>
        <v>1090</v>
      </c>
      <c r="M21" s="386">
        <v>2.0264000000000002</v>
      </c>
      <c r="N21" s="386">
        <v>54.510160000000006</v>
      </c>
      <c r="O21" s="386">
        <f t="shared" si="2"/>
        <v>2690</v>
      </c>
    </row>
    <row r="22" spans="1:15" ht="20.100000000000001" customHeight="1">
      <c r="A22" s="280" t="s">
        <v>401</v>
      </c>
      <c r="B22" s="387">
        <v>13.194780000000002</v>
      </c>
      <c r="C22" s="386">
        <v>602.19671840000012</v>
      </c>
      <c r="D22" s="386">
        <v>11.40368</v>
      </c>
      <c r="E22" s="386">
        <v>551.71003840000003</v>
      </c>
      <c r="F22" s="386">
        <f t="shared" si="1"/>
        <v>4838</v>
      </c>
      <c r="G22" s="386">
        <v>0.39450000000000002</v>
      </c>
      <c r="H22" s="386">
        <v>25.610939999999999</v>
      </c>
      <c r="I22" s="386">
        <f t="shared" si="3"/>
        <v>6492</v>
      </c>
      <c r="J22" s="386">
        <v>0.79330000000000001</v>
      </c>
      <c r="K22" s="386">
        <v>8.6469699999999996</v>
      </c>
      <c r="L22" s="386">
        <f t="shared" si="4"/>
        <v>1089.9999999999998</v>
      </c>
      <c r="M22" s="386">
        <v>0.60329999999999995</v>
      </c>
      <c r="N22" s="386">
        <v>16.228770000000001</v>
      </c>
      <c r="O22" s="386">
        <f t="shared" si="2"/>
        <v>2690</v>
      </c>
    </row>
    <row r="23" spans="1:15" ht="20.100000000000001" customHeight="1">
      <c r="A23" s="280" t="s">
        <v>402</v>
      </c>
      <c r="B23" s="387">
        <v>8.4793000000000003</v>
      </c>
      <c r="C23" s="386">
        <v>416.03032400000001</v>
      </c>
      <c r="D23" s="386">
        <v>7.4931000000000001</v>
      </c>
      <c r="E23" s="386">
        <v>362.51617800000002</v>
      </c>
      <c r="F23" s="386">
        <f t="shared" si="1"/>
        <v>4838</v>
      </c>
      <c r="G23" s="386">
        <v>0.73829999999999996</v>
      </c>
      <c r="H23" s="386">
        <v>47.930436</v>
      </c>
      <c r="I23" s="386">
        <f t="shared" si="3"/>
        <v>6492</v>
      </c>
      <c r="J23" s="386">
        <v>6.7799999999999999E-2</v>
      </c>
      <c r="K23" s="386">
        <v>0.73902000000000001</v>
      </c>
      <c r="L23" s="386">
        <f t="shared" si="4"/>
        <v>1090</v>
      </c>
      <c r="M23" s="386">
        <v>0.18010000000000001</v>
      </c>
      <c r="N23" s="386">
        <v>4.8446900000000008</v>
      </c>
      <c r="O23" s="386">
        <f t="shared" si="2"/>
        <v>2690</v>
      </c>
    </row>
    <row r="24" spans="1:15" ht="20.100000000000001" customHeight="1">
      <c r="A24" s="280" t="s">
        <v>403</v>
      </c>
      <c r="B24" s="387">
        <v>11.500199999999998</v>
      </c>
      <c r="C24" s="386">
        <v>567.13748099999998</v>
      </c>
      <c r="D24" s="386">
        <v>7.9625199999999996</v>
      </c>
      <c r="E24" s="386">
        <v>385.22671759999997</v>
      </c>
      <c r="F24" s="386">
        <f t="shared" si="1"/>
        <v>4838</v>
      </c>
      <c r="G24" s="386">
        <v>2.4955699999999998</v>
      </c>
      <c r="H24" s="386">
        <v>162.01240440000001</v>
      </c>
      <c r="I24" s="386">
        <f t="shared" si="3"/>
        <v>6492</v>
      </c>
      <c r="J24" s="386">
        <v>0.50839999999999996</v>
      </c>
      <c r="K24" s="386">
        <v>5.5415599999999996</v>
      </c>
      <c r="L24" s="386">
        <f t="shared" si="4"/>
        <v>1090</v>
      </c>
      <c r="M24" s="386">
        <v>0.53371000000000002</v>
      </c>
      <c r="N24" s="386">
        <v>14.356799000000001</v>
      </c>
      <c r="O24" s="386">
        <f t="shared" si="2"/>
        <v>2690</v>
      </c>
    </row>
    <row r="25" spans="1:15" ht="20.100000000000001" customHeight="1">
      <c r="A25" s="280" t="s">
        <v>404</v>
      </c>
      <c r="B25" s="387">
        <v>3.9592900000000002</v>
      </c>
      <c r="C25" s="386">
        <v>191.6204582</v>
      </c>
      <c r="D25" s="386">
        <v>2.86069</v>
      </c>
      <c r="E25" s="386">
        <v>138.40018219999999</v>
      </c>
      <c r="F25" s="386">
        <f t="shared" si="1"/>
        <v>4838</v>
      </c>
      <c r="G25" s="386">
        <v>0.67679999999999996</v>
      </c>
      <c r="H25" s="386">
        <v>43.937856000000004</v>
      </c>
      <c r="I25" s="386">
        <f t="shared" si="3"/>
        <v>6492.0000000000018</v>
      </c>
      <c r="J25" s="386">
        <v>0.129</v>
      </c>
      <c r="K25" s="386">
        <v>1.4061000000000001</v>
      </c>
      <c r="L25" s="386">
        <f t="shared" si="4"/>
        <v>1090</v>
      </c>
      <c r="M25" s="386">
        <v>0.2928</v>
      </c>
      <c r="N25" s="386">
        <v>7.8763200000000007</v>
      </c>
      <c r="O25" s="386">
        <f t="shared" si="2"/>
        <v>2690</v>
      </c>
    </row>
    <row r="26" spans="1:15" ht="20.100000000000001" customHeight="1">
      <c r="A26" s="280" t="s">
        <v>405</v>
      </c>
      <c r="B26" s="387">
        <v>14.78017</v>
      </c>
      <c r="C26" s="386">
        <v>697.58983660000001</v>
      </c>
      <c r="D26" s="386">
        <v>13.01707</v>
      </c>
      <c r="E26" s="386">
        <v>629.76584660000003</v>
      </c>
      <c r="F26" s="386">
        <f t="shared" si="1"/>
        <v>4838</v>
      </c>
      <c r="G26" s="386">
        <v>0.67</v>
      </c>
      <c r="H26" s="386">
        <v>43.496400000000001</v>
      </c>
      <c r="I26" s="386">
        <f t="shared" si="3"/>
        <v>6492</v>
      </c>
      <c r="J26" s="386">
        <v>0.31730000000000003</v>
      </c>
      <c r="K26" s="386">
        <v>3.4585700000000004</v>
      </c>
      <c r="L26" s="386">
        <f t="shared" si="4"/>
        <v>1090</v>
      </c>
      <c r="M26" s="386">
        <v>0.77580000000000005</v>
      </c>
      <c r="N26" s="386">
        <v>20.869019999999999</v>
      </c>
      <c r="O26" s="386">
        <f t="shared" si="2"/>
        <v>2690</v>
      </c>
    </row>
    <row r="27" spans="1:15" ht="20.100000000000001" customHeight="1">
      <c r="A27" s="280" t="s">
        <v>406</v>
      </c>
      <c r="B27" s="387">
        <v>1.8896500000000001</v>
      </c>
      <c r="C27" s="386">
        <v>88.951067000000009</v>
      </c>
      <c r="D27" s="386">
        <v>1.7746500000000001</v>
      </c>
      <c r="E27" s="386">
        <v>85.857567000000003</v>
      </c>
      <c r="F27" s="386">
        <f t="shared" si="1"/>
        <v>4838</v>
      </c>
      <c r="G27" s="386">
        <v>0</v>
      </c>
      <c r="H27" s="386">
        <v>0</v>
      </c>
      <c r="I27" s="386">
        <v>0</v>
      </c>
      <c r="J27" s="386">
        <v>0</v>
      </c>
      <c r="K27" s="386">
        <v>0</v>
      </c>
      <c r="L27" s="386">
        <v>0</v>
      </c>
      <c r="M27" s="386">
        <v>0.115</v>
      </c>
      <c r="N27" s="386">
        <v>3.0935000000000001</v>
      </c>
      <c r="O27" s="386">
        <f t="shared" si="2"/>
        <v>2690</v>
      </c>
    </row>
    <row r="28" spans="1:15" ht="20.100000000000001" customHeight="1">
      <c r="A28" s="280" t="s">
        <v>407</v>
      </c>
      <c r="B28" s="387">
        <v>0</v>
      </c>
      <c r="C28" s="386">
        <v>0</v>
      </c>
      <c r="D28" s="386">
        <v>0</v>
      </c>
      <c r="E28" s="386">
        <v>0</v>
      </c>
      <c r="F28" s="386">
        <v>0</v>
      </c>
      <c r="G28" s="386">
        <v>0</v>
      </c>
      <c r="H28" s="386">
        <v>0</v>
      </c>
      <c r="I28" s="386">
        <v>0</v>
      </c>
      <c r="J28" s="386">
        <v>0</v>
      </c>
      <c r="K28" s="386">
        <v>0</v>
      </c>
      <c r="L28" s="386">
        <v>0</v>
      </c>
      <c r="M28" s="386"/>
      <c r="N28" s="386">
        <v>0</v>
      </c>
      <c r="O28" s="386">
        <v>0</v>
      </c>
    </row>
    <row r="29" spans="1:15" ht="20.100000000000001" customHeight="1">
      <c r="A29" s="280" t="s">
        <v>408</v>
      </c>
      <c r="B29" s="387">
        <v>0</v>
      </c>
      <c r="C29" s="386">
        <v>0</v>
      </c>
      <c r="D29" s="386">
        <v>0</v>
      </c>
      <c r="E29" s="386">
        <v>0</v>
      </c>
      <c r="F29" s="386">
        <v>0</v>
      </c>
      <c r="G29" s="386">
        <v>0</v>
      </c>
      <c r="H29" s="386">
        <v>0</v>
      </c>
      <c r="I29" s="386">
        <v>0</v>
      </c>
      <c r="J29" s="386">
        <v>0</v>
      </c>
      <c r="K29" s="386">
        <v>0</v>
      </c>
      <c r="L29" s="386">
        <v>0</v>
      </c>
      <c r="M29" s="386"/>
      <c r="N29" s="386">
        <v>0</v>
      </c>
      <c r="O29" s="386">
        <v>0</v>
      </c>
    </row>
    <row r="30" spans="1:15" ht="20.100000000000001" customHeight="1">
      <c r="A30" s="280" t="s">
        <v>409</v>
      </c>
      <c r="B30" s="387">
        <v>1.5847</v>
      </c>
      <c r="C30" s="386">
        <v>82.422743999999994</v>
      </c>
      <c r="D30" s="386">
        <v>1.1808000000000001</v>
      </c>
      <c r="E30" s="386">
        <v>57.127104000000003</v>
      </c>
      <c r="F30" s="386">
        <f t="shared" si="1"/>
        <v>4838</v>
      </c>
      <c r="G30" s="386">
        <v>0.38650000000000001</v>
      </c>
      <c r="H30" s="386">
        <v>25.09158</v>
      </c>
      <c r="I30" s="386">
        <f t="shared" si="3"/>
        <v>6492</v>
      </c>
      <c r="J30" s="386">
        <v>1.6500000000000001E-2</v>
      </c>
      <c r="K30" s="386">
        <v>0.17984999999999998</v>
      </c>
      <c r="L30" s="386">
        <f t="shared" si="4"/>
        <v>1089.9999999999998</v>
      </c>
      <c r="M30" s="386">
        <v>8.9999999999999998E-4</v>
      </c>
      <c r="N30" s="386">
        <v>2.4209999999999999E-2</v>
      </c>
      <c r="O30" s="386">
        <f>N30/M30*100</f>
        <v>2690</v>
      </c>
    </row>
    <row r="31" spans="1:15" ht="20.100000000000001" customHeight="1">
      <c r="A31" s="280" t="s">
        <v>410</v>
      </c>
      <c r="B31" s="387">
        <v>0</v>
      </c>
      <c r="C31" s="386">
        <v>0</v>
      </c>
      <c r="D31" s="386">
        <v>0</v>
      </c>
      <c r="E31" s="386">
        <v>0</v>
      </c>
      <c r="F31" s="386"/>
      <c r="G31" s="386"/>
      <c r="H31" s="386">
        <v>0</v>
      </c>
      <c r="I31" s="386">
        <v>0</v>
      </c>
      <c r="J31" s="386">
        <v>0</v>
      </c>
      <c r="K31" s="386">
        <v>0</v>
      </c>
      <c r="L31" s="386">
        <v>0</v>
      </c>
      <c r="M31" s="386">
        <v>0</v>
      </c>
      <c r="N31" s="386">
        <v>0</v>
      </c>
      <c r="O31" s="386">
        <v>0</v>
      </c>
    </row>
    <row r="32" spans="1:15" ht="20.100000000000001" customHeight="1">
      <c r="A32" s="280" t="s">
        <v>411</v>
      </c>
      <c r="B32" s="387">
        <v>0.37580000000000002</v>
      </c>
      <c r="C32" s="386">
        <v>17.931664000000001</v>
      </c>
      <c r="D32" s="386">
        <v>0.18529999999999999</v>
      </c>
      <c r="E32" s="386">
        <v>8.9648140000000005</v>
      </c>
      <c r="F32" s="386">
        <f t="shared" si="1"/>
        <v>4838</v>
      </c>
      <c r="G32" s="386">
        <v>0.12</v>
      </c>
      <c r="H32" s="386">
        <v>7.7904</v>
      </c>
      <c r="I32" s="386">
        <f t="shared" si="3"/>
        <v>6492</v>
      </c>
      <c r="J32" s="386">
        <v>4.4999999999999998E-2</v>
      </c>
      <c r="K32" s="386">
        <v>0.49049999999999999</v>
      </c>
      <c r="L32" s="386">
        <f t="shared" si="4"/>
        <v>1090</v>
      </c>
      <c r="M32" s="386">
        <v>2.5499999999999998E-2</v>
      </c>
      <c r="N32" s="386">
        <v>0.68594999999999995</v>
      </c>
      <c r="O32" s="386">
        <f t="shared" si="2"/>
        <v>2690</v>
      </c>
    </row>
    <row r="33" spans="1:15" ht="20.100000000000001" customHeight="1">
      <c r="A33" s="280" t="s">
        <v>412</v>
      </c>
      <c r="B33" s="387">
        <v>0</v>
      </c>
      <c r="C33" s="386">
        <v>0</v>
      </c>
      <c r="D33" s="386">
        <v>0</v>
      </c>
      <c r="E33" s="386">
        <v>0</v>
      </c>
      <c r="F33" s="386">
        <v>0</v>
      </c>
      <c r="G33" s="386">
        <v>0</v>
      </c>
      <c r="H33" s="386">
        <v>0</v>
      </c>
      <c r="I33" s="386">
        <v>0</v>
      </c>
      <c r="J33" s="386">
        <v>0</v>
      </c>
      <c r="K33" s="386">
        <v>0</v>
      </c>
      <c r="L33" s="386">
        <v>0</v>
      </c>
      <c r="M33" s="386">
        <v>0</v>
      </c>
      <c r="N33" s="386">
        <v>0</v>
      </c>
      <c r="O33" s="386">
        <v>0</v>
      </c>
    </row>
    <row r="34" spans="1:15" ht="20.100000000000001" customHeight="1">
      <c r="A34" s="280" t="s">
        <v>413</v>
      </c>
      <c r="B34" s="387">
        <v>4.6596000000000002</v>
      </c>
      <c r="C34" s="386">
        <v>223.899924</v>
      </c>
      <c r="D34" s="386">
        <v>4.5883000000000003</v>
      </c>
      <c r="E34" s="386">
        <v>221.981954</v>
      </c>
      <c r="F34" s="386">
        <f t="shared" si="1"/>
        <v>4838</v>
      </c>
      <c r="G34" s="386">
        <v>0</v>
      </c>
      <c r="H34" s="386">
        <v>0</v>
      </c>
      <c r="I34" s="386">
        <v>0</v>
      </c>
      <c r="J34" s="386">
        <v>0</v>
      </c>
      <c r="K34" s="386">
        <v>0</v>
      </c>
      <c r="L34" s="386">
        <v>0</v>
      </c>
      <c r="M34" s="386">
        <v>7.1300000000000002E-2</v>
      </c>
      <c r="N34" s="386">
        <v>1.91797</v>
      </c>
      <c r="O34" s="386">
        <f t="shared" si="2"/>
        <v>2690</v>
      </c>
    </row>
    <row r="35" spans="1:15" ht="20.100000000000001" customHeight="1">
      <c r="A35" s="280" t="s">
        <v>414</v>
      </c>
      <c r="B35" s="387">
        <v>20.259900000000002</v>
      </c>
      <c r="C35" s="386">
        <v>971.83860600000003</v>
      </c>
      <c r="D35" s="386">
        <v>19.995200000000001</v>
      </c>
      <c r="E35" s="386">
        <v>967.36777600000005</v>
      </c>
      <c r="F35" s="386">
        <f t="shared" si="1"/>
        <v>4838</v>
      </c>
      <c r="G35" s="386">
        <v>0</v>
      </c>
      <c r="H35" s="386">
        <v>0</v>
      </c>
      <c r="I35" s="386">
        <v>0</v>
      </c>
      <c r="J35" s="386">
        <v>0.1656</v>
      </c>
      <c r="K35" s="386">
        <v>1.80504</v>
      </c>
      <c r="L35" s="386">
        <f t="shared" si="4"/>
        <v>1090</v>
      </c>
      <c r="M35" s="386">
        <v>9.9099999999999994E-2</v>
      </c>
      <c r="N35" s="386">
        <v>2.6657899999999999</v>
      </c>
      <c r="O35" s="386">
        <f t="shared" si="2"/>
        <v>2690</v>
      </c>
    </row>
    <row r="36" spans="1:15" ht="20.100000000000001" customHeight="1">
      <c r="A36" s="280" t="s">
        <v>415</v>
      </c>
      <c r="B36" s="387">
        <v>2.1800999999999999</v>
      </c>
      <c r="C36" s="386">
        <v>103.27776999999999</v>
      </c>
      <c r="D36" s="386">
        <v>2.056</v>
      </c>
      <c r="E36" s="386">
        <v>99.469279999999998</v>
      </c>
      <c r="F36" s="386">
        <f t="shared" si="1"/>
        <v>4838</v>
      </c>
      <c r="G36" s="386">
        <v>0.03</v>
      </c>
      <c r="H36" s="386">
        <v>1.9476</v>
      </c>
      <c r="I36" s="386">
        <f t="shared" si="3"/>
        <v>6492</v>
      </c>
      <c r="J36" s="386">
        <v>4.19E-2</v>
      </c>
      <c r="K36" s="386">
        <v>0.45671</v>
      </c>
      <c r="L36" s="386">
        <f t="shared" si="4"/>
        <v>1090</v>
      </c>
      <c r="M36" s="386">
        <v>5.2200000000000003E-2</v>
      </c>
      <c r="N36" s="386">
        <v>1.40418</v>
      </c>
      <c r="O36" s="386">
        <v>0</v>
      </c>
    </row>
    <row r="37" spans="1:15" ht="20.100000000000001" customHeight="1">
      <c r="A37" s="280" t="s">
        <v>416</v>
      </c>
      <c r="B37" s="387">
        <v>11.731999999999999</v>
      </c>
      <c r="C37" s="386">
        <v>559.31578000000002</v>
      </c>
      <c r="D37" s="386">
        <v>10.559199999999999</v>
      </c>
      <c r="E37" s="386">
        <v>510.85409599999991</v>
      </c>
      <c r="F37" s="386">
        <f t="shared" si="1"/>
        <v>4838</v>
      </c>
      <c r="G37" s="386">
        <v>0.56820000000000004</v>
      </c>
      <c r="H37" s="386">
        <v>36.887544000000005</v>
      </c>
      <c r="I37" s="386">
        <f t="shared" si="3"/>
        <v>6492</v>
      </c>
      <c r="J37" s="386">
        <v>0.29309999999999997</v>
      </c>
      <c r="K37" s="386">
        <v>3.1947899999999998</v>
      </c>
      <c r="L37" s="386">
        <f t="shared" si="4"/>
        <v>1090</v>
      </c>
      <c r="M37" s="386">
        <v>0.3115</v>
      </c>
      <c r="N37" s="386">
        <v>8.3793499999999987</v>
      </c>
      <c r="O37" s="386">
        <f t="shared" si="2"/>
        <v>2689.9999999999995</v>
      </c>
    </row>
    <row r="38" spans="1:15" ht="20.100000000000001" customHeight="1">
      <c r="A38" s="280" t="s">
        <v>417</v>
      </c>
      <c r="B38" s="387">
        <v>6.4405279999999996</v>
      </c>
      <c r="C38" s="386">
        <v>297.47181664000004</v>
      </c>
      <c r="D38" s="386">
        <v>5.6769280000000002</v>
      </c>
      <c r="E38" s="386">
        <v>274.64977664000003</v>
      </c>
      <c r="F38" s="386">
        <f t="shared" si="1"/>
        <v>4838</v>
      </c>
      <c r="G38" s="386">
        <v>0.06</v>
      </c>
      <c r="H38" s="386">
        <v>3.8952</v>
      </c>
      <c r="I38" s="386">
        <f t="shared" si="3"/>
        <v>6492</v>
      </c>
      <c r="J38" s="386">
        <v>0</v>
      </c>
      <c r="K38" s="386">
        <v>0</v>
      </c>
      <c r="L38" s="386">
        <v>0</v>
      </c>
      <c r="M38" s="386">
        <v>0.7036</v>
      </c>
      <c r="N38" s="386">
        <v>18.926839999999999</v>
      </c>
      <c r="O38" s="386">
        <f t="shared" si="2"/>
        <v>2690</v>
      </c>
    </row>
    <row r="39" spans="1:15" ht="20.100000000000001" customHeight="1" thickBot="1">
      <c r="A39" s="278" t="s">
        <v>389</v>
      </c>
      <c r="B39" s="389">
        <v>8.7490999999999985</v>
      </c>
      <c r="C39" s="390">
        <v>420.11611199999993</v>
      </c>
      <c r="D39" s="390">
        <v>7.7972999999999999</v>
      </c>
      <c r="E39" s="390">
        <v>377.23337399999997</v>
      </c>
      <c r="F39" s="390">
        <v>0</v>
      </c>
      <c r="G39" s="390">
        <v>0.55589999999999995</v>
      </c>
      <c r="H39" s="390">
        <v>36.089027999999999</v>
      </c>
      <c r="I39" s="390">
        <f t="shared" si="3"/>
        <v>6492</v>
      </c>
      <c r="J39" s="390">
        <v>0.24100000000000002</v>
      </c>
      <c r="K39" s="390">
        <v>2.6269</v>
      </c>
      <c r="L39" s="390">
        <f>K39/J39*100</f>
        <v>1089.9999999999998</v>
      </c>
      <c r="M39" s="390">
        <v>0.15489999999999998</v>
      </c>
      <c r="N39" s="390">
        <v>4.166809999999999</v>
      </c>
      <c r="O39" s="390">
        <f t="shared" si="2"/>
        <v>2689.9999999999995</v>
      </c>
    </row>
    <row r="40" spans="1:15" s="133" customFormat="1" ht="17.100000000000001" customHeight="1">
      <c r="A40" s="1022" t="s">
        <v>390</v>
      </c>
      <c r="B40" s="1023"/>
      <c r="C40" s="1023"/>
      <c r="D40" s="1023"/>
      <c r="E40" s="1023"/>
      <c r="F40" s="1023"/>
      <c r="G40" s="1023"/>
      <c r="H40" s="1023"/>
      <c r="I40" s="201"/>
      <c r="J40" s="132"/>
      <c r="K40" s="132"/>
      <c r="L40" s="132"/>
      <c r="M40" s="132"/>
      <c r="N40" s="132"/>
      <c r="O40" s="201"/>
    </row>
    <row r="41" spans="1:15">
      <c r="C41" s="202"/>
    </row>
  </sheetData>
  <mergeCells count="26">
    <mergeCell ref="B7:B9"/>
    <mergeCell ref="C7:C9"/>
    <mergeCell ref="J7:J9"/>
    <mergeCell ref="A4:H4"/>
    <mergeCell ref="B6:C6"/>
    <mergeCell ref="D6:F6"/>
    <mergeCell ref="G6:I6"/>
    <mergeCell ref="J6:L6"/>
    <mergeCell ref="A5:A6"/>
    <mergeCell ref="A8:A9"/>
    <mergeCell ref="M6:O6"/>
    <mergeCell ref="A40:H40"/>
    <mergeCell ref="A2:O2"/>
    <mergeCell ref="A3:O3"/>
    <mergeCell ref="K7:L8"/>
    <mergeCell ref="M7:M9"/>
    <mergeCell ref="N7:O8"/>
    <mergeCell ref="D5:F5"/>
    <mergeCell ref="G5:I5"/>
    <mergeCell ref="J5:L5"/>
    <mergeCell ref="M5:O5"/>
    <mergeCell ref="D7:D9"/>
    <mergeCell ref="E7:F8"/>
    <mergeCell ref="G7:G9"/>
    <mergeCell ref="H7:I8"/>
    <mergeCell ref="B5:C5"/>
  </mergeCells>
  <phoneticPr fontId="2" type="noConversion"/>
  <printOptions horizontalCentered="1"/>
  <pageMargins left="0.98425196850393704" right="0.98425196850393704" top="0.55118110236220474" bottom="0" header="0.51181102362204722" footer="2.3622047244094491"/>
  <pageSetup paperSize="9" scale="77" fitToHeight="0" pageOrder="overThenDown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view="pageBreakPreview" zoomScaleNormal="100" zoomScaleSheetLayoutView="100" workbookViewId="0">
      <selection activeCell="L8" sqref="L8"/>
    </sheetView>
  </sheetViews>
  <sheetFormatPr defaultColWidth="8.88671875" defaultRowHeight="13.5"/>
  <cols>
    <col min="1" max="9" width="8.77734375" style="140" customWidth="1"/>
    <col min="10" max="10" width="10.77734375" style="140" customWidth="1"/>
    <col min="11" max="11" width="7.77734375" style="140" customWidth="1"/>
    <col min="12" max="16384" width="8.88671875" style="140"/>
  </cols>
  <sheetData>
    <row r="1" spans="1:13" ht="18" customHeight="1">
      <c r="A1" s="558"/>
      <c r="B1" s="558"/>
      <c r="C1" s="558"/>
      <c r="D1" s="558"/>
      <c r="E1" s="558"/>
      <c r="F1" s="558"/>
      <c r="G1" s="558"/>
      <c r="H1" s="558"/>
      <c r="I1" s="558"/>
      <c r="J1" s="143"/>
      <c r="K1" s="143"/>
    </row>
    <row r="2" spans="1:13" ht="30" customHeight="1">
      <c r="A2" s="947" t="s">
        <v>450</v>
      </c>
      <c r="B2" s="947"/>
      <c r="C2" s="947"/>
      <c r="D2" s="947"/>
      <c r="E2" s="947"/>
      <c r="F2" s="947"/>
      <c r="G2" s="947"/>
      <c r="H2" s="947"/>
      <c r="I2" s="947"/>
      <c r="J2" s="265"/>
      <c r="K2" s="265"/>
    </row>
    <row r="3" spans="1:13" s="141" customFormat="1" ht="24.95" customHeight="1">
      <c r="A3" s="948" t="s">
        <v>269</v>
      </c>
      <c r="B3" s="948"/>
      <c r="C3" s="948"/>
      <c r="D3" s="948"/>
      <c r="E3" s="948"/>
      <c r="F3" s="948"/>
      <c r="G3" s="948"/>
      <c r="H3" s="948"/>
      <c r="I3" s="948"/>
      <c r="J3" s="266"/>
      <c r="K3" s="266"/>
      <c r="L3" s="199"/>
      <c r="M3" s="199"/>
    </row>
    <row r="4" spans="1:13" s="133" customFormat="1" ht="18" customHeight="1" thickBot="1">
      <c r="A4" s="1027" t="s">
        <v>420</v>
      </c>
      <c r="B4" s="1027"/>
      <c r="C4" s="1027"/>
      <c r="D4" s="1027"/>
      <c r="E4" s="1027"/>
      <c r="F4" s="1027"/>
      <c r="G4" s="1027"/>
      <c r="H4" s="200"/>
      <c r="I4" s="322" t="s">
        <v>81</v>
      </c>
      <c r="J4" s="132"/>
      <c r="K4" s="132"/>
    </row>
    <row r="5" spans="1:13" ht="24.95" customHeight="1">
      <c r="A5" s="1000" t="s">
        <v>477</v>
      </c>
      <c r="B5" s="1043" t="s">
        <v>431</v>
      </c>
      <c r="C5" s="1031"/>
      <c r="D5" s="1042" t="s">
        <v>295</v>
      </c>
      <c r="E5" s="1013"/>
      <c r="F5" s="1013"/>
      <c r="G5" s="1028" t="s">
        <v>489</v>
      </c>
      <c r="H5" s="1029"/>
      <c r="I5" s="1030"/>
    </row>
    <row r="6" spans="1:13" ht="16.5" customHeight="1">
      <c r="A6" s="1001"/>
      <c r="B6" s="1017" t="s">
        <v>276</v>
      </c>
      <c r="C6" s="1032"/>
      <c r="D6" s="1018" t="s">
        <v>293</v>
      </c>
      <c r="E6" s="1019"/>
      <c r="F6" s="1020"/>
      <c r="G6" s="1017" t="s">
        <v>294</v>
      </c>
      <c r="H6" s="1033"/>
      <c r="I6" s="1033"/>
    </row>
    <row r="7" spans="1:13" ht="16.5" customHeight="1">
      <c r="A7" s="569"/>
      <c r="B7" s="985" t="s">
        <v>425</v>
      </c>
      <c r="C7" s="1038" t="s">
        <v>426</v>
      </c>
      <c r="D7" s="1041" t="s">
        <v>427</v>
      </c>
      <c r="E7" s="970" t="s">
        <v>436</v>
      </c>
      <c r="F7" s="976"/>
      <c r="G7" s="965" t="s">
        <v>427</v>
      </c>
      <c r="H7" s="972" t="s">
        <v>436</v>
      </c>
      <c r="I7" s="976"/>
    </row>
    <row r="8" spans="1:13" ht="16.5" customHeight="1">
      <c r="A8" s="1002" t="s">
        <v>397</v>
      </c>
      <c r="B8" s="974"/>
      <c r="C8" s="1039"/>
      <c r="D8" s="966"/>
      <c r="E8" s="970"/>
      <c r="F8" s="977"/>
      <c r="G8" s="966"/>
      <c r="H8" s="970"/>
      <c r="I8" s="977"/>
    </row>
    <row r="9" spans="1:13" ht="16.5" customHeight="1" thickBot="1">
      <c r="A9" s="1003"/>
      <c r="B9" s="975"/>
      <c r="C9" s="1040"/>
      <c r="D9" s="967"/>
      <c r="E9" s="547"/>
      <c r="F9" s="557" t="s">
        <v>87</v>
      </c>
      <c r="G9" s="967"/>
      <c r="H9" s="547"/>
      <c r="I9" s="557" t="s">
        <v>87</v>
      </c>
    </row>
    <row r="10" spans="1:13" ht="16.5" hidden="1" customHeight="1">
      <c r="A10" s="162">
        <v>2016</v>
      </c>
      <c r="B10" s="396">
        <v>524.20000000000005</v>
      </c>
      <c r="C10" s="396">
        <v>15843</v>
      </c>
      <c r="D10" s="391">
        <v>519.20000000000005</v>
      </c>
      <c r="E10" s="391">
        <v>15690.2</v>
      </c>
      <c r="F10" s="397">
        <v>3022</v>
      </c>
      <c r="G10" s="386">
        <v>5</v>
      </c>
      <c r="H10" s="386">
        <v>152.80000000000001</v>
      </c>
      <c r="I10" s="386">
        <v>3056</v>
      </c>
    </row>
    <row r="11" spans="1:13" ht="16.5" hidden="1" customHeight="1">
      <c r="A11" s="162">
        <v>2017</v>
      </c>
      <c r="B11" s="391">
        <v>516.9</v>
      </c>
      <c r="C11" s="391">
        <v>15704.3</v>
      </c>
      <c r="D11" s="391">
        <v>511.2</v>
      </c>
      <c r="E11" s="391">
        <v>15526.1</v>
      </c>
      <c r="F11" s="397">
        <v>3037.2</v>
      </c>
      <c r="G11" s="386">
        <v>5.7</v>
      </c>
      <c r="H11" s="386">
        <v>178.2</v>
      </c>
      <c r="I11" s="386">
        <v>3127</v>
      </c>
    </row>
    <row r="12" spans="1:13" ht="16.5" hidden="1" customHeight="1">
      <c r="A12" s="162">
        <v>2018</v>
      </c>
      <c r="B12" s="391">
        <v>367.6</v>
      </c>
      <c r="C12" s="391">
        <v>12199.69</v>
      </c>
      <c r="D12" s="391">
        <v>360</v>
      </c>
      <c r="E12" s="391">
        <v>11968</v>
      </c>
      <c r="F12" s="397">
        <v>3324.4</v>
      </c>
      <c r="G12" s="386">
        <v>7.6</v>
      </c>
      <c r="H12" s="386">
        <v>231.69</v>
      </c>
      <c r="I12" s="386">
        <v>3048.6</v>
      </c>
    </row>
    <row r="13" spans="1:13" ht="23.1" customHeight="1">
      <c r="A13" s="162">
        <v>2019</v>
      </c>
      <c r="B13" s="391">
        <v>278.2</v>
      </c>
      <c r="C13" s="391">
        <v>9741.5999999999985</v>
      </c>
      <c r="D13" s="391">
        <v>252</v>
      </c>
      <c r="E13" s="391">
        <v>8920.7999999999993</v>
      </c>
      <c r="F13" s="397">
        <v>3540</v>
      </c>
      <c r="G13" s="386">
        <v>26.2</v>
      </c>
      <c r="H13" s="386">
        <v>820.8</v>
      </c>
      <c r="I13" s="386">
        <v>3133</v>
      </c>
    </row>
    <row r="14" spans="1:13" ht="23.1" customHeight="1">
      <c r="A14" s="162">
        <v>2020</v>
      </c>
      <c r="B14" s="391">
        <v>303.39999999999998</v>
      </c>
      <c r="C14" s="391">
        <v>14552.095999999998</v>
      </c>
      <c r="D14" s="391">
        <v>301.2</v>
      </c>
      <c r="E14" s="391">
        <v>14481.695999999998</v>
      </c>
      <c r="F14" s="397">
        <v>4808</v>
      </c>
      <c r="G14" s="386">
        <v>2.2000000000000002</v>
      </c>
      <c r="H14" s="386">
        <v>70.400000000000006</v>
      </c>
      <c r="I14" s="386">
        <v>3200</v>
      </c>
    </row>
    <row r="15" spans="1:13" ht="23.1" customHeight="1">
      <c r="A15" s="206">
        <v>2021</v>
      </c>
      <c r="B15" s="391">
        <v>299.2</v>
      </c>
      <c r="C15" s="391">
        <v>14090.384</v>
      </c>
      <c r="D15" s="391">
        <v>297</v>
      </c>
      <c r="E15" s="391">
        <v>14018.4</v>
      </c>
      <c r="F15" s="397">
        <v>4720</v>
      </c>
      <c r="G15" s="386">
        <v>2.2000000000000002</v>
      </c>
      <c r="H15" s="386">
        <v>71.984000000000009</v>
      </c>
      <c r="I15" s="386">
        <v>3272</v>
      </c>
    </row>
    <row r="16" spans="1:13" ht="23.1" customHeight="1">
      <c r="A16" s="162">
        <v>2022</v>
      </c>
      <c r="B16" s="391">
        <v>327</v>
      </c>
      <c r="C16" s="391">
        <v>15024</v>
      </c>
      <c r="D16" s="391">
        <v>300</v>
      </c>
      <c r="E16" s="391">
        <v>14160</v>
      </c>
      <c r="F16" s="397">
        <v>4720</v>
      </c>
      <c r="G16" s="386">
        <v>27</v>
      </c>
      <c r="H16" s="386">
        <v>864</v>
      </c>
      <c r="I16" s="386">
        <v>3200</v>
      </c>
    </row>
    <row r="17" spans="1:9" ht="23.1" customHeight="1">
      <c r="A17" s="162">
        <v>2023</v>
      </c>
      <c r="B17" s="391">
        <v>280.74000000000007</v>
      </c>
      <c r="C17" s="391">
        <v>14424.059999999998</v>
      </c>
      <c r="D17" s="391">
        <v>252.69</v>
      </c>
      <c r="E17" s="391">
        <v>13386.209999999997</v>
      </c>
      <c r="F17" s="397">
        <v>5297.4830820372781</v>
      </c>
      <c r="G17" s="386">
        <v>28.05</v>
      </c>
      <c r="H17" s="386">
        <v>1037.8499999999999</v>
      </c>
      <c r="I17" s="386">
        <v>3699.9999999999991</v>
      </c>
    </row>
    <row r="18" spans="1:9" ht="23.1" customHeight="1">
      <c r="A18" s="264">
        <v>2024</v>
      </c>
      <c r="B18" s="486">
        <f>SUM(B19:B39)</f>
        <v>309.31038699999999</v>
      </c>
      <c r="C18" s="486">
        <f>SUM(C19:C39)</f>
        <v>11149.367838860002</v>
      </c>
      <c r="D18" s="486">
        <f t="shared" ref="D18:H18" si="0">SUM(D19:D39)</f>
        <v>264.60488699999996</v>
      </c>
      <c r="E18" s="486">
        <f t="shared" si="0"/>
        <v>9420.0255488599996</v>
      </c>
      <c r="F18" s="486">
        <f>E18/D18*100</f>
        <v>3560.0346069420857</v>
      </c>
      <c r="G18" s="486">
        <f t="shared" si="0"/>
        <v>44.705500000000008</v>
      </c>
      <c r="H18" s="486">
        <f t="shared" si="0"/>
        <v>1729.3422900000003</v>
      </c>
      <c r="I18" s="486">
        <f>H18/G18*100</f>
        <v>3868.2987328181098</v>
      </c>
    </row>
    <row r="19" spans="1:9" ht="20.100000000000001" customHeight="1">
      <c r="A19" s="280" t="s">
        <v>398</v>
      </c>
      <c r="B19" s="391">
        <v>3.32</v>
      </c>
      <c r="C19" s="391">
        <v>118.78959999999999</v>
      </c>
      <c r="D19" s="391">
        <v>3.32</v>
      </c>
      <c r="E19" s="391">
        <v>118.78959999999999</v>
      </c>
      <c r="F19" s="391">
        <f t="shared" ref="F19:F38" si="1">E19/D19*100</f>
        <v>3578</v>
      </c>
      <c r="G19" s="386">
        <v>0</v>
      </c>
      <c r="H19" s="386">
        <v>0</v>
      </c>
      <c r="I19" s="391">
        <v>0</v>
      </c>
    </row>
    <row r="20" spans="1:9" ht="20.100000000000001" customHeight="1">
      <c r="A20" s="280" t="s">
        <v>399</v>
      </c>
      <c r="B20" s="391">
        <v>4.08</v>
      </c>
      <c r="C20" s="391">
        <v>145.98239999999998</v>
      </c>
      <c r="D20" s="391">
        <v>4.08</v>
      </c>
      <c r="E20" s="391">
        <v>145.98239999999998</v>
      </c>
      <c r="F20" s="391">
        <f t="shared" si="1"/>
        <v>3577.9999999999995</v>
      </c>
      <c r="G20" s="386">
        <v>0</v>
      </c>
      <c r="H20" s="386">
        <v>0</v>
      </c>
      <c r="I20" s="391">
        <v>0</v>
      </c>
    </row>
    <row r="21" spans="1:9" ht="20.100000000000001" customHeight="1">
      <c r="A21" s="280" t="s">
        <v>400</v>
      </c>
      <c r="B21" s="391">
        <v>216.1001</v>
      </c>
      <c r="C21" s="391">
        <v>7869.3418899999997</v>
      </c>
      <c r="D21" s="391">
        <v>172.1</v>
      </c>
      <c r="E21" s="391">
        <v>6157.7379999999994</v>
      </c>
      <c r="F21" s="391">
        <f t="shared" si="1"/>
        <v>3577.9999999999995</v>
      </c>
      <c r="G21" s="386">
        <v>44.000100000000003</v>
      </c>
      <c r="H21" s="386">
        <v>1711.6038900000003</v>
      </c>
      <c r="I21" s="391">
        <f t="shared" ref="I21:I26" si="2">H21/G21*100</f>
        <v>3890.0000000000005</v>
      </c>
    </row>
    <row r="22" spans="1:9" ht="20.100000000000001" customHeight="1">
      <c r="A22" s="280" t="s">
        <v>401</v>
      </c>
      <c r="B22" s="391">
        <v>15.5794</v>
      </c>
      <c r="C22" s="391">
        <v>558.20905999999991</v>
      </c>
      <c r="D22" s="391">
        <v>15.33</v>
      </c>
      <c r="E22" s="391">
        <v>548.50739999999996</v>
      </c>
      <c r="F22" s="391">
        <f t="shared" si="1"/>
        <v>3577.9999999999995</v>
      </c>
      <c r="G22" s="386">
        <v>0.24940000000000001</v>
      </c>
      <c r="H22" s="386">
        <v>9.7016600000000004</v>
      </c>
      <c r="I22" s="391">
        <f t="shared" si="2"/>
        <v>3890</v>
      </c>
    </row>
    <row r="23" spans="1:9" ht="20.100000000000001" customHeight="1">
      <c r="A23" s="280" t="s">
        <v>402</v>
      </c>
      <c r="B23" s="391">
        <v>2.98</v>
      </c>
      <c r="C23" s="391">
        <v>106.62440000000001</v>
      </c>
      <c r="D23" s="391">
        <v>2.98</v>
      </c>
      <c r="E23" s="391">
        <v>106.62440000000001</v>
      </c>
      <c r="F23" s="391">
        <f t="shared" si="1"/>
        <v>3578</v>
      </c>
      <c r="G23" s="386">
        <v>0</v>
      </c>
      <c r="H23" s="386">
        <v>0</v>
      </c>
      <c r="I23" s="391">
        <v>0</v>
      </c>
    </row>
    <row r="24" spans="1:9" ht="20.100000000000001" customHeight="1">
      <c r="A24" s="280" t="s">
        <v>403</v>
      </c>
      <c r="B24" s="391">
        <v>1.8894</v>
      </c>
      <c r="C24" s="391">
        <v>58.679200000000002</v>
      </c>
      <c r="D24" s="391">
        <v>1.64</v>
      </c>
      <c r="E24" s="391">
        <v>58.679200000000002</v>
      </c>
      <c r="F24" s="391">
        <f t="shared" si="1"/>
        <v>3578</v>
      </c>
      <c r="G24" s="386">
        <v>0.24940000000000001</v>
      </c>
      <c r="H24" s="386">
        <v>0</v>
      </c>
      <c r="I24" s="391">
        <v>0</v>
      </c>
    </row>
    <row r="25" spans="1:9" ht="20.100000000000001" customHeight="1">
      <c r="A25" s="280" t="s">
        <v>404</v>
      </c>
      <c r="B25" s="391">
        <v>45.189200000000007</v>
      </c>
      <c r="C25" s="391">
        <v>1617.1790800000001</v>
      </c>
      <c r="D25" s="391">
        <v>45.09</v>
      </c>
      <c r="E25" s="391">
        <v>1613.3202000000001</v>
      </c>
      <c r="F25" s="391">
        <f t="shared" si="1"/>
        <v>3578</v>
      </c>
      <c r="G25" s="386">
        <v>9.9199999999999997E-2</v>
      </c>
      <c r="H25" s="386">
        <v>3.8588799999999996</v>
      </c>
      <c r="I25" s="391">
        <f t="shared" si="2"/>
        <v>3890</v>
      </c>
    </row>
    <row r="26" spans="1:9" ht="20.100000000000001" customHeight="1">
      <c r="A26" s="280" t="s">
        <v>405</v>
      </c>
      <c r="B26" s="391">
        <v>5.9074</v>
      </c>
      <c r="C26" s="391">
        <v>211.60826000000003</v>
      </c>
      <c r="D26" s="391">
        <v>5.83</v>
      </c>
      <c r="E26" s="391">
        <v>208.59740000000002</v>
      </c>
      <c r="F26" s="391">
        <f t="shared" si="1"/>
        <v>3578</v>
      </c>
      <c r="G26" s="386">
        <v>7.7399999999999997E-2</v>
      </c>
      <c r="H26" s="386">
        <v>3.0108600000000001</v>
      </c>
      <c r="I26" s="391">
        <f t="shared" si="2"/>
        <v>3890.0000000000005</v>
      </c>
    </row>
    <row r="27" spans="1:9" ht="20.100000000000001" customHeight="1">
      <c r="A27" s="280" t="s">
        <v>406</v>
      </c>
      <c r="B27" s="391">
        <v>0.31</v>
      </c>
      <c r="C27" s="391">
        <v>11.091800000000001</v>
      </c>
      <c r="D27" s="391">
        <v>0.31</v>
      </c>
      <c r="E27" s="391">
        <v>11.091800000000001</v>
      </c>
      <c r="F27" s="391">
        <f t="shared" si="1"/>
        <v>3578</v>
      </c>
      <c r="G27" s="386">
        <v>0</v>
      </c>
      <c r="H27" s="386">
        <v>0</v>
      </c>
      <c r="I27" s="391">
        <v>0</v>
      </c>
    </row>
    <row r="28" spans="1:9" ht="20.100000000000001" customHeight="1">
      <c r="A28" s="280" t="s">
        <v>407</v>
      </c>
      <c r="B28" s="391">
        <v>0</v>
      </c>
      <c r="C28" s="391">
        <v>0</v>
      </c>
      <c r="D28" s="391">
        <v>0</v>
      </c>
      <c r="E28" s="391">
        <v>0</v>
      </c>
      <c r="F28" s="391">
        <v>0</v>
      </c>
      <c r="G28" s="386">
        <v>0</v>
      </c>
      <c r="H28" s="386">
        <v>0</v>
      </c>
      <c r="I28" s="391">
        <v>0</v>
      </c>
    </row>
    <row r="29" spans="1:9" ht="20.100000000000001" customHeight="1">
      <c r="A29" s="280" t="s">
        <v>408</v>
      </c>
      <c r="B29" s="391">
        <v>0</v>
      </c>
      <c r="C29" s="391">
        <v>0</v>
      </c>
      <c r="D29" s="391">
        <v>0</v>
      </c>
      <c r="E29" s="391">
        <v>0</v>
      </c>
      <c r="F29" s="391">
        <v>0</v>
      </c>
      <c r="G29" s="386">
        <v>0</v>
      </c>
      <c r="H29" s="386">
        <v>0</v>
      </c>
      <c r="I29" s="391">
        <v>0</v>
      </c>
    </row>
    <row r="30" spans="1:9" ht="20.100000000000001" customHeight="1">
      <c r="A30" s="280" t="s">
        <v>409</v>
      </c>
      <c r="B30" s="391">
        <v>0.71260000000000001</v>
      </c>
      <c r="C30" s="391">
        <v>25.496828000000001</v>
      </c>
      <c r="D30" s="391">
        <v>0.71260000000000001</v>
      </c>
      <c r="E30" s="391">
        <v>25.496828000000001</v>
      </c>
      <c r="F30" s="391">
        <f t="shared" si="1"/>
        <v>3578</v>
      </c>
      <c r="G30" s="386">
        <v>0</v>
      </c>
      <c r="H30" s="386">
        <v>0</v>
      </c>
      <c r="I30" s="391">
        <v>0</v>
      </c>
    </row>
    <row r="31" spans="1:9" ht="20.100000000000001" customHeight="1">
      <c r="A31" s="280" t="s">
        <v>410</v>
      </c>
      <c r="B31" s="391">
        <v>0</v>
      </c>
      <c r="C31" s="391">
        <v>0</v>
      </c>
      <c r="D31" s="391">
        <v>0</v>
      </c>
      <c r="E31" s="391">
        <v>0</v>
      </c>
      <c r="F31" s="391">
        <v>0</v>
      </c>
      <c r="G31" s="386">
        <v>0</v>
      </c>
      <c r="H31" s="386">
        <v>0</v>
      </c>
      <c r="I31" s="391">
        <v>0</v>
      </c>
    </row>
    <row r="32" spans="1:9" ht="20.100000000000001" customHeight="1">
      <c r="A32" s="280" t="s">
        <v>411</v>
      </c>
      <c r="B32" s="391">
        <v>0</v>
      </c>
      <c r="C32" s="391">
        <v>0</v>
      </c>
      <c r="D32" s="391">
        <v>0</v>
      </c>
      <c r="E32" s="391">
        <v>0</v>
      </c>
      <c r="F32" s="391">
        <v>0</v>
      </c>
      <c r="G32" s="386">
        <v>0</v>
      </c>
      <c r="H32" s="386">
        <v>0</v>
      </c>
      <c r="I32" s="391">
        <v>0</v>
      </c>
    </row>
    <row r="33" spans="1:11" ht="20.100000000000001" customHeight="1">
      <c r="A33" s="280" t="s">
        <v>412</v>
      </c>
      <c r="B33" s="391">
        <v>0</v>
      </c>
      <c r="C33" s="391">
        <v>0</v>
      </c>
      <c r="D33" s="391">
        <v>0</v>
      </c>
      <c r="E33" s="391">
        <v>0</v>
      </c>
      <c r="F33" s="391">
        <v>0</v>
      </c>
      <c r="G33" s="386">
        <v>0</v>
      </c>
      <c r="H33" s="386">
        <v>0</v>
      </c>
      <c r="I33" s="391">
        <v>0</v>
      </c>
    </row>
    <row r="34" spans="1:11" ht="20.100000000000001" customHeight="1">
      <c r="A34" s="280" t="s">
        <v>413</v>
      </c>
      <c r="B34" s="391">
        <v>1.3286</v>
      </c>
      <c r="C34" s="391">
        <v>0</v>
      </c>
      <c r="D34" s="391">
        <v>1.3286</v>
      </c>
      <c r="E34" s="391">
        <v>0</v>
      </c>
      <c r="F34" s="391">
        <v>0</v>
      </c>
      <c r="G34" s="386">
        <v>0</v>
      </c>
      <c r="H34" s="386">
        <v>0</v>
      </c>
      <c r="I34" s="391">
        <v>0</v>
      </c>
    </row>
    <row r="35" spans="1:11" ht="20.100000000000001" customHeight="1">
      <c r="A35" s="280" t="s">
        <v>414</v>
      </c>
      <c r="B35" s="391">
        <v>6.9900000000000004E-2</v>
      </c>
      <c r="C35" s="391">
        <v>2.5010220000000003</v>
      </c>
      <c r="D35" s="391">
        <v>6.9900000000000004E-2</v>
      </c>
      <c r="E35" s="391">
        <v>2.5010220000000003</v>
      </c>
      <c r="F35" s="391">
        <f t="shared" si="1"/>
        <v>3578</v>
      </c>
      <c r="G35" s="386">
        <v>0</v>
      </c>
      <c r="H35" s="386">
        <v>0</v>
      </c>
      <c r="I35" s="391">
        <v>0</v>
      </c>
    </row>
    <row r="36" spans="1:11" ht="20.100000000000001" customHeight="1">
      <c r="A36" s="280" t="s">
        <v>415</v>
      </c>
      <c r="B36" s="391">
        <v>0.67385699999999993</v>
      </c>
      <c r="C36" s="391">
        <v>24.110603459999997</v>
      </c>
      <c r="D36" s="391">
        <v>0.67385699999999993</v>
      </c>
      <c r="E36" s="391">
        <v>24.110603459999997</v>
      </c>
      <c r="F36" s="391">
        <f t="shared" si="1"/>
        <v>3578</v>
      </c>
      <c r="G36" s="386">
        <v>0</v>
      </c>
      <c r="H36" s="386">
        <v>0</v>
      </c>
      <c r="I36" s="391">
        <v>0</v>
      </c>
    </row>
    <row r="37" spans="1:11" ht="20.100000000000001" customHeight="1">
      <c r="A37" s="280" t="s">
        <v>416</v>
      </c>
      <c r="B37" s="391">
        <v>6.1594300000000004</v>
      </c>
      <c r="C37" s="391">
        <v>220.4780054</v>
      </c>
      <c r="D37" s="391">
        <v>6.1294300000000002</v>
      </c>
      <c r="E37" s="391">
        <v>219.3110054</v>
      </c>
      <c r="F37" s="391">
        <f t="shared" si="1"/>
        <v>3578</v>
      </c>
      <c r="G37" s="386">
        <v>0.03</v>
      </c>
      <c r="H37" s="386">
        <v>1.1669999999999998</v>
      </c>
      <c r="I37" s="391">
        <f>H37/G37*100</f>
        <v>3890</v>
      </c>
    </row>
    <row r="38" spans="1:11" ht="20.100000000000001" customHeight="1">
      <c r="A38" s="280" t="s">
        <v>417</v>
      </c>
      <c r="B38" s="391">
        <v>1.4504999999999999</v>
      </c>
      <c r="C38" s="391">
        <v>51.898889999999994</v>
      </c>
      <c r="D38" s="391">
        <v>1.4504999999999999</v>
      </c>
      <c r="E38" s="391">
        <v>51.898889999999994</v>
      </c>
      <c r="F38" s="391">
        <f t="shared" si="1"/>
        <v>3578</v>
      </c>
      <c r="G38" s="386">
        <v>0</v>
      </c>
      <c r="H38" s="386">
        <v>0</v>
      </c>
      <c r="I38" s="391">
        <v>0</v>
      </c>
    </row>
    <row r="39" spans="1:11" ht="20.100000000000001" customHeight="1" thickBot="1">
      <c r="A39" s="278" t="s">
        <v>389</v>
      </c>
      <c r="B39" s="398">
        <v>3.56</v>
      </c>
      <c r="C39" s="393">
        <v>127.3768</v>
      </c>
      <c r="D39" s="393">
        <v>3.56</v>
      </c>
      <c r="E39" s="393">
        <v>127.3768</v>
      </c>
      <c r="F39" s="393">
        <f>E39/D39*100</f>
        <v>3578</v>
      </c>
      <c r="G39" s="390">
        <v>0</v>
      </c>
      <c r="H39" s="390">
        <v>0</v>
      </c>
      <c r="I39" s="393">
        <v>0</v>
      </c>
    </row>
    <row r="40" spans="1:11" s="133" customFormat="1" ht="17.100000000000001" customHeight="1">
      <c r="A40" s="1022" t="s">
        <v>390</v>
      </c>
      <c r="B40" s="1023"/>
      <c r="C40" s="1023"/>
      <c r="D40" s="1023"/>
      <c r="E40" s="1023"/>
      <c r="F40" s="1023"/>
      <c r="G40" s="1023"/>
      <c r="H40" s="201"/>
      <c r="I40" s="132"/>
      <c r="J40" s="132"/>
      <c r="K40" s="132"/>
    </row>
    <row r="41" spans="1:11">
      <c r="C41" s="202"/>
    </row>
  </sheetData>
  <mergeCells count="18">
    <mergeCell ref="A2:I2"/>
    <mergeCell ref="A4:G4"/>
    <mergeCell ref="A3:I3"/>
    <mergeCell ref="A40:G40"/>
    <mergeCell ref="G5:I5"/>
    <mergeCell ref="G7:G9"/>
    <mergeCell ref="H7:I8"/>
    <mergeCell ref="E7:F8"/>
    <mergeCell ref="B7:B9"/>
    <mergeCell ref="C7:C9"/>
    <mergeCell ref="D7:D9"/>
    <mergeCell ref="D5:F5"/>
    <mergeCell ref="B5:C5"/>
    <mergeCell ref="A5:A6"/>
    <mergeCell ref="A8:A9"/>
    <mergeCell ref="B6:C6"/>
    <mergeCell ref="D6:F6"/>
    <mergeCell ref="G6:I6"/>
  </mergeCells>
  <phoneticPr fontId="2" type="noConversion"/>
  <printOptions horizontalCentered="1"/>
  <pageMargins left="0.98425196850393704" right="0.98425196850393704" top="0.55118110236220474" bottom="0" header="0.51181102362204722" footer="2.3622047244094491"/>
  <pageSetup paperSize="9" scale="83" fitToHeight="0" pageOrder="overThenDown" orientation="portrait" r:id="rId1"/>
  <ignoredErrors>
    <ignoredError sqref="F18" 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1"/>
  <sheetViews>
    <sheetView view="pageBreakPreview" zoomScaleNormal="100" zoomScaleSheetLayoutView="100" workbookViewId="0">
      <selection activeCell="P17" sqref="P17"/>
    </sheetView>
  </sheetViews>
  <sheetFormatPr defaultColWidth="8.88671875" defaultRowHeight="13.5"/>
  <cols>
    <col min="1" max="1" width="8.109375" style="140" customWidth="1"/>
    <col min="2" max="2" width="7.77734375" style="140" customWidth="1"/>
    <col min="3" max="4" width="8.6640625" style="140" customWidth="1"/>
    <col min="5" max="5" width="7.6640625" style="140" customWidth="1"/>
    <col min="6" max="6" width="8.21875" style="140" customWidth="1"/>
    <col min="7" max="7" width="6.77734375" style="140" customWidth="1"/>
    <col min="8" max="9" width="8.33203125" style="140" customWidth="1"/>
    <col min="10" max="10" width="7.77734375" style="143" customWidth="1"/>
    <col min="11" max="11" width="5.77734375" style="140" customWidth="1"/>
    <col min="12" max="12" width="5.6640625" style="140" customWidth="1"/>
    <col min="13" max="13" width="7.77734375" style="140" customWidth="1"/>
    <col min="14" max="14" width="7.44140625" style="140" customWidth="1"/>
    <col min="15" max="15" width="7.21875" style="140" customWidth="1"/>
    <col min="16" max="16" width="7.77734375" style="140" customWidth="1"/>
    <col min="17" max="17" width="7.33203125" style="140" customWidth="1"/>
    <col min="18" max="18" width="7" style="140" customWidth="1"/>
    <col min="19" max="19" width="8.109375" style="140" customWidth="1"/>
    <col min="20" max="16384" width="8.88671875" style="140"/>
  </cols>
  <sheetData>
    <row r="1" spans="1:21" ht="12.95" customHeight="1">
      <c r="A1" s="558"/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  <c r="N1" s="558"/>
      <c r="O1" s="558"/>
      <c r="P1" s="558"/>
      <c r="Q1" s="558"/>
      <c r="R1" s="558"/>
      <c r="S1" s="558"/>
    </row>
    <row r="2" spans="1:21" ht="30" customHeight="1">
      <c r="A2" s="947" t="s">
        <v>490</v>
      </c>
      <c r="B2" s="947"/>
      <c r="C2" s="947"/>
      <c r="D2" s="947"/>
      <c r="E2" s="947"/>
      <c r="F2" s="947"/>
      <c r="G2" s="947"/>
      <c r="H2" s="947"/>
      <c r="I2" s="947"/>
      <c r="J2" s="1025" t="s">
        <v>491</v>
      </c>
      <c r="K2" s="1025"/>
      <c r="L2" s="1025"/>
      <c r="M2" s="1025"/>
      <c r="N2" s="1025"/>
      <c r="O2" s="1025"/>
      <c r="P2" s="1025"/>
      <c r="Q2" s="1025"/>
      <c r="R2" s="1025"/>
      <c r="S2" s="1025"/>
    </row>
    <row r="3" spans="1:21" s="141" customFormat="1" ht="24.95" customHeight="1">
      <c r="A3" s="948" t="s">
        <v>270</v>
      </c>
      <c r="B3" s="948"/>
      <c r="C3" s="948"/>
      <c r="D3" s="948"/>
      <c r="E3" s="948"/>
      <c r="F3" s="948"/>
      <c r="G3" s="948"/>
      <c r="H3" s="948"/>
      <c r="I3" s="948"/>
      <c r="J3" s="536"/>
      <c r="K3" s="536"/>
      <c r="L3" s="536"/>
      <c r="M3" s="536"/>
      <c r="N3" s="1026" t="s">
        <v>271</v>
      </c>
      <c r="O3" s="1026"/>
      <c r="P3" s="1026"/>
      <c r="Q3" s="1026"/>
      <c r="R3" s="1026"/>
      <c r="S3" s="1026"/>
      <c r="T3" s="199"/>
      <c r="U3" s="199"/>
    </row>
    <row r="4" spans="1:21" s="133" customFormat="1" ht="18" customHeight="1" thickBot="1">
      <c r="A4" s="1027" t="s">
        <v>366</v>
      </c>
      <c r="B4" s="1027"/>
      <c r="C4" s="1027"/>
      <c r="D4" s="1027"/>
      <c r="E4" s="1027"/>
      <c r="F4" s="1027"/>
      <c r="G4" s="1027"/>
      <c r="H4" s="1027"/>
      <c r="I4" s="322" t="s">
        <v>81</v>
      </c>
      <c r="J4" s="132" t="s">
        <v>420</v>
      </c>
      <c r="K4" s="132"/>
      <c r="L4" s="132"/>
      <c r="M4" s="132"/>
      <c r="N4" s="132"/>
      <c r="O4" s="132"/>
      <c r="P4" s="201"/>
      <c r="Q4" s="201"/>
      <c r="R4" s="201"/>
      <c r="S4" s="322" t="s">
        <v>81</v>
      </c>
    </row>
    <row r="5" spans="1:21" ht="24.95" customHeight="1">
      <c r="A5" s="1000" t="s">
        <v>492</v>
      </c>
      <c r="B5" s="1043" t="s">
        <v>431</v>
      </c>
      <c r="C5" s="1031"/>
      <c r="D5" s="1021" t="s">
        <v>493</v>
      </c>
      <c r="E5" s="1013"/>
      <c r="F5" s="1014"/>
      <c r="G5" s="1028" t="s">
        <v>494</v>
      </c>
      <c r="H5" s="1029"/>
      <c r="I5" s="1030"/>
      <c r="J5" s="1044" t="s">
        <v>492</v>
      </c>
      <c r="K5" s="1028" t="s">
        <v>495</v>
      </c>
      <c r="L5" s="1029"/>
      <c r="M5" s="1029"/>
      <c r="N5" s="1028" t="s">
        <v>496</v>
      </c>
      <c r="O5" s="1029"/>
      <c r="P5" s="1029"/>
      <c r="Q5" s="1028" t="s">
        <v>497</v>
      </c>
      <c r="R5" s="1029"/>
      <c r="S5" s="1030"/>
    </row>
    <row r="6" spans="1:21" ht="16.5" customHeight="1">
      <c r="A6" s="1001"/>
      <c r="B6" s="1017" t="s">
        <v>296</v>
      </c>
      <c r="C6" s="1032"/>
      <c r="D6" s="1018" t="s">
        <v>297</v>
      </c>
      <c r="E6" s="1019"/>
      <c r="F6" s="1020"/>
      <c r="G6" s="1017" t="s">
        <v>298</v>
      </c>
      <c r="H6" s="1033"/>
      <c r="I6" s="1033"/>
      <c r="J6" s="1001"/>
      <c r="K6" s="1017" t="s">
        <v>299</v>
      </c>
      <c r="L6" s="1033"/>
      <c r="M6" s="1032"/>
      <c r="N6" s="1017" t="s">
        <v>300</v>
      </c>
      <c r="O6" s="1033"/>
      <c r="P6" s="1032"/>
      <c r="Q6" s="1017" t="s">
        <v>301</v>
      </c>
      <c r="R6" s="1033"/>
      <c r="S6" s="1033"/>
    </row>
    <row r="7" spans="1:21" ht="16.5" customHeight="1">
      <c r="A7" s="1001"/>
      <c r="B7" s="1035" t="s">
        <v>425</v>
      </c>
      <c r="C7" s="1038" t="s">
        <v>426</v>
      </c>
      <c r="D7" s="965" t="s">
        <v>427</v>
      </c>
      <c r="E7" s="972" t="s">
        <v>436</v>
      </c>
      <c r="F7" s="969"/>
      <c r="G7" s="965" t="s">
        <v>427</v>
      </c>
      <c r="H7" s="972" t="s">
        <v>436</v>
      </c>
      <c r="I7" s="976"/>
      <c r="J7" s="1001"/>
      <c r="K7" s="965" t="s">
        <v>427</v>
      </c>
      <c r="L7" s="972" t="s">
        <v>436</v>
      </c>
      <c r="M7" s="969"/>
      <c r="N7" s="985" t="s">
        <v>427</v>
      </c>
      <c r="O7" s="972" t="s">
        <v>436</v>
      </c>
      <c r="P7" s="969"/>
      <c r="Q7" s="965" t="s">
        <v>427</v>
      </c>
      <c r="R7" s="972" t="s">
        <v>436</v>
      </c>
      <c r="S7" s="976"/>
    </row>
    <row r="8" spans="1:21" ht="16.5" customHeight="1">
      <c r="A8" s="1001"/>
      <c r="B8" s="1036"/>
      <c r="C8" s="1039"/>
      <c r="D8" s="966"/>
      <c r="E8" s="970"/>
      <c r="F8" s="971"/>
      <c r="G8" s="966"/>
      <c r="H8" s="970"/>
      <c r="I8" s="977"/>
      <c r="J8" s="1001"/>
      <c r="K8" s="966"/>
      <c r="L8" s="970"/>
      <c r="M8" s="971"/>
      <c r="N8" s="974"/>
      <c r="O8" s="970"/>
      <c r="P8" s="971"/>
      <c r="Q8" s="966"/>
      <c r="R8" s="970"/>
      <c r="S8" s="977"/>
    </row>
    <row r="9" spans="1:21" ht="16.5" customHeight="1" thickBot="1">
      <c r="A9" s="1045"/>
      <c r="B9" s="1037"/>
      <c r="C9" s="1040"/>
      <c r="D9" s="967"/>
      <c r="E9" s="547"/>
      <c r="F9" s="548" t="s">
        <v>87</v>
      </c>
      <c r="G9" s="967"/>
      <c r="H9" s="547"/>
      <c r="I9" s="557" t="s">
        <v>87</v>
      </c>
      <c r="J9" s="1045"/>
      <c r="K9" s="967"/>
      <c r="L9" s="547"/>
      <c r="M9" s="557" t="s">
        <v>87</v>
      </c>
      <c r="N9" s="975"/>
      <c r="O9" s="547"/>
      <c r="P9" s="548" t="s">
        <v>87</v>
      </c>
      <c r="Q9" s="967"/>
      <c r="R9" s="547"/>
      <c r="S9" s="557" t="s">
        <v>87</v>
      </c>
    </row>
    <row r="10" spans="1:21" ht="16.5" hidden="1" customHeight="1">
      <c r="A10" s="162">
        <v>2016</v>
      </c>
      <c r="B10" s="385">
        <v>300.89999999999998</v>
      </c>
      <c r="C10" s="399">
        <v>4739.2000000000007</v>
      </c>
      <c r="D10" s="385">
        <v>190.1</v>
      </c>
      <c r="E10" s="399">
        <v>2357.8000000000002</v>
      </c>
      <c r="F10" s="385">
        <v>1240.3</v>
      </c>
      <c r="G10" s="385">
        <v>87.4</v>
      </c>
      <c r="H10" s="385">
        <v>2152.8000000000002</v>
      </c>
      <c r="I10" s="385">
        <v>2463</v>
      </c>
      <c r="J10" s="162">
        <v>2016</v>
      </c>
      <c r="K10" s="385">
        <v>0.3</v>
      </c>
      <c r="L10" s="399">
        <v>14.3</v>
      </c>
      <c r="M10" s="385">
        <v>4783</v>
      </c>
      <c r="N10" s="385">
        <v>0</v>
      </c>
      <c r="O10" s="385">
        <v>0</v>
      </c>
      <c r="P10" s="385">
        <v>0</v>
      </c>
      <c r="Q10" s="385">
        <v>23.1</v>
      </c>
      <c r="R10" s="399">
        <v>214.3</v>
      </c>
      <c r="S10" s="385">
        <v>927.6</v>
      </c>
    </row>
    <row r="11" spans="1:21" ht="16.5" hidden="1" customHeight="1">
      <c r="A11" s="162">
        <v>2017</v>
      </c>
      <c r="B11" s="386">
        <v>291.7</v>
      </c>
      <c r="C11" s="399">
        <v>4421.9000000000005</v>
      </c>
      <c r="D11" s="386">
        <v>183.7</v>
      </c>
      <c r="E11" s="386">
        <v>2010.2</v>
      </c>
      <c r="F11" s="386">
        <v>1094.3</v>
      </c>
      <c r="G11" s="386">
        <v>83.1</v>
      </c>
      <c r="H11" s="386">
        <v>1973.6</v>
      </c>
      <c r="I11" s="386">
        <v>2375</v>
      </c>
      <c r="J11" s="162">
        <v>2017</v>
      </c>
      <c r="K11" s="386">
        <v>3.7</v>
      </c>
      <c r="L11" s="386">
        <v>257</v>
      </c>
      <c r="M11" s="386">
        <v>6947</v>
      </c>
      <c r="N11" s="386">
        <v>0</v>
      </c>
      <c r="O11" s="386">
        <v>0</v>
      </c>
      <c r="P11" s="386">
        <v>0</v>
      </c>
      <c r="Q11" s="386">
        <v>21.2</v>
      </c>
      <c r="R11" s="386">
        <v>181.1</v>
      </c>
      <c r="S11" s="386">
        <v>854.3</v>
      </c>
    </row>
    <row r="12" spans="1:21" ht="16.5" hidden="1" customHeight="1">
      <c r="A12" s="162">
        <v>2018</v>
      </c>
      <c r="B12" s="386">
        <v>284.60000000000002</v>
      </c>
      <c r="C12" s="399">
        <v>4531.9000000000005</v>
      </c>
      <c r="D12" s="386">
        <v>180.2</v>
      </c>
      <c r="E12" s="386">
        <v>2134.6</v>
      </c>
      <c r="F12" s="386">
        <v>1184.5</v>
      </c>
      <c r="G12" s="386">
        <v>82.2</v>
      </c>
      <c r="H12" s="386">
        <v>2013.7</v>
      </c>
      <c r="I12" s="386">
        <v>2449.6999999999998</v>
      </c>
      <c r="J12" s="162">
        <v>2018</v>
      </c>
      <c r="K12" s="386">
        <v>3.7</v>
      </c>
      <c r="L12" s="386">
        <v>226</v>
      </c>
      <c r="M12" s="386">
        <v>6108.1</v>
      </c>
      <c r="N12" s="386">
        <v>0</v>
      </c>
      <c r="O12" s="386">
        <v>0</v>
      </c>
      <c r="P12" s="386">
        <v>0</v>
      </c>
      <c r="Q12" s="386">
        <v>18.5</v>
      </c>
      <c r="R12" s="386">
        <v>157.6</v>
      </c>
      <c r="S12" s="386">
        <v>851.8</v>
      </c>
    </row>
    <row r="13" spans="1:21" ht="23.1" customHeight="1">
      <c r="A13" s="162">
        <v>2019</v>
      </c>
      <c r="B13" s="386">
        <v>296.20000000000005</v>
      </c>
      <c r="C13" s="386">
        <v>3618.4</v>
      </c>
      <c r="D13" s="386">
        <v>221.4</v>
      </c>
      <c r="E13" s="386">
        <v>1930.6</v>
      </c>
      <c r="F13" s="386">
        <v>872</v>
      </c>
      <c r="G13" s="386">
        <v>57.4</v>
      </c>
      <c r="H13" s="386">
        <v>1479.2</v>
      </c>
      <c r="I13" s="386">
        <v>2577</v>
      </c>
      <c r="J13" s="162">
        <v>2019</v>
      </c>
      <c r="K13" s="386">
        <v>2.6</v>
      </c>
      <c r="L13" s="386">
        <v>70.2</v>
      </c>
      <c r="M13" s="386">
        <v>2700</v>
      </c>
      <c r="N13" s="386">
        <v>0</v>
      </c>
      <c r="O13" s="386">
        <v>0</v>
      </c>
      <c r="P13" s="386">
        <v>0</v>
      </c>
      <c r="Q13" s="386">
        <v>14.8</v>
      </c>
      <c r="R13" s="386">
        <v>138.4</v>
      </c>
      <c r="S13" s="386">
        <v>935</v>
      </c>
    </row>
    <row r="14" spans="1:21" ht="23.1" customHeight="1">
      <c r="A14" s="162">
        <v>2020</v>
      </c>
      <c r="B14" s="386">
        <v>211</v>
      </c>
      <c r="C14" s="386">
        <v>3252.5769999999998</v>
      </c>
      <c r="D14" s="386">
        <v>139.1</v>
      </c>
      <c r="E14" s="386">
        <v>2040.5969999999998</v>
      </c>
      <c r="F14" s="386">
        <v>1467</v>
      </c>
      <c r="G14" s="386">
        <v>57.5</v>
      </c>
      <c r="H14" s="386">
        <v>1090.7750000000001</v>
      </c>
      <c r="I14" s="386">
        <v>1897</v>
      </c>
      <c r="J14" s="162">
        <v>2020</v>
      </c>
      <c r="K14" s="386">
        <v>0.1</v>
      </c>
      <c r="L14" s="386">
        <v>4.66</v>
      </c>
      <c r="M14" s="386">
        <v>4660</v>
      </c>
      <c r="N14" s="386">
        <v>0</v>
      </c>
      <c r="O14" s="386">
        <v>0</v>
      </c>
      <c r="P14" s="386">
        <v>0</v>
      </c>
      <c r="Q14" s="386">
        <v>14.3</v>
      </c>
      <c r="R14" s="386">
        <v>116.545</v>
      </c>
      <c r="S14" s="386">
        <v>815</v>
      </c>
    </row>
    <row r="15" spans="1:21" ht="23.1" customHeight="1">
      <c r="A15" s="206">
        <v>2021</v>
      </c>
      <c r="B15" s="386">
        <v>211</v>
      </c>
      <c r="C15" s="386">
        <v>3498.9339999999997</v>
      </c>
      <c r="D15" s="386">
        <v>139.1</v>
      </c>
      <c r="E15" s="386">
        <v>2256.2019999999998</v>
      </c>
      <c r="F15" s="386">
        <v>1622</v>
      </c>
      <c r="G15" s="386">
        <v>57.5</v>
      </c>
      <c r="H15" s="386">
        <v>1119.5250000000001</v>
      </c>
      <c r="I15" s="386">
        <v>1947</v>
      </c>
      <c r="J15" s="206">
        <v>2021</v>
      </c>
      <c r="K15" s="386">
        <v>0.1</v>
      </c>
      <c r="L15" s="386">
        <v>4.66</v>
      </c>
      <c r="M15" s="386">
        <v>4660</v>
      </c>
      <c r="N15" s="386">
        <v>0</v>
      </c>
      <c r="O15" s="386">
        <v>0</v>
      </c>
      <c r="P15" s="386">
        <v>0</v>
      </c>
      <c r="Q15" s="386">
        <v>14.3</v>
      </c>
      <c r="R15" s="386">
        <v>118.54700000000001</v>
      </c>
      <c r="S15" s="386">
        <v>829</v>
      </c>
    </row>
    <row r="16" spans="1:21" ht="23.1" customHeight="1">
      <c r="A16" s="162">
        <v>2022</v>
      </c>
      <c r="B16" s="386">
        <v>209.5</v>
      </c>
      <c r="C16" s="386">
        <v>3724.8</v>
      </c>
      <c r="D16" s="386">
        <v>139</v>
      </c>
      <c r="E16" s="386">
        <v>2502</v>
      </c>
      <c r="F16" s="386">
        <v>1800</v>
      </c>
      <c r="G16" s="386">
        <v>57.5</v>
      </c>
      <c r="H16" s="386">
        <v>1092.5</v>
      </c>
      <c r="I16" s="386">
        <v>1900</v>
      </c>
      <c r="J16" s="162">
        <v>2022</v>
      </c>
      <c r="K16" s="386">
        <v>3</v>
      </c>
      <c r="L16" s="386">
        <v>4.7300000000000004</v>
      </c>
      <c r="M16" s="386">
        <v>157.66666666666669</v>
      </c>
      <c r="N16" s="386">
        <v>0</v>
      </c>
      <c r="O16" s="386">
        <v>0</v>
      </c>
      <c r="P16" s="386">
        <v>0</v>
      </c>
      <c r="Q16" s="386">
        <v>10</v>
      </c>
      <c r="R16" s="386">
        <v>83</v>
      </c>
      <c r="S16" s="400">
        <v>830</v>
      </c>
    </row>
    <row r="17" spans="1:19" ht="23.1" customHeight="1">
      <c r="A17" s="162">
        <v>2023</v>
      </c>
      <c r="B17" s="386">
        <v>214.04899999999998</v>
      </c>
      <c r="C17" s="386">
        <v>4402.0144</v>
      </c>
      <c r="D17" s="386">
        <v>148.23900000000003</v>
      </c>
      <c r="E17" s="386">
        <v>2795.3639999999996</v>
      </c>
      <c r="F17" s="386">
        <v>1885.7142857142851</v>
      </c>
      <c r="G17" s="386">
        <v>54.576000000000001</v>
      </c>
      <c r="H17" s="386">
        <v>1249.7904000000001</v>
      </c>
      <c r="I17" s="386">
        <v>2290</v>
      </c>
      <c r="J17" s="162">
        <v>2023</v>
      </c>
      <c r="K17" s="386">
        <v>3.024</v>
      </c>
      <c r="L17" s="386">
        <v>241.91999999999996</v>
      </c>
      <c r="M17" s="386">
        <v>7999.9999999999982</v>
      </c>
      <c r="N17" s="386">
        <v>0</v>
      </c>
      <c r="O17" s="386">
        <v>0</v>
      </c>
      <c r="P17" s="386">
        <v>0</v>
      </c>
      <c r="Q17" s="386">
        <v>8.2099999999999973</v>
      </c>
      <c r="R17" s="386">
        <v>114.94000000000003</v>
      </c>
      <c r="S17" s="386">
        <v>1400.0000000000007</v>
      </c>
    </row>
    <row r="18" spans="1:19" ht="23.1" customHeight="1">
      <c r="A18" s="264">
        <v>2024</v>
      </c>
      <c r="B18" s="388">
        <f>SUM(B19:B39)</f>
        <v>210.08699999999999</v>
      </c>
      <c r="C18" s="388">
        <f>SUM(C19:C39)</f>
        <v>4331.5303999999996</v>
      </c>
      <c r="D18" s="388">
        <f t="shared" ref="D18:H18" si="0">SUM(D19:D39)</f>
        <v>145.15300000000002</v>
      </c>
      <c r="E18" s="388">
        <f t="shared" si="0"/>
        <v>2760.0279999999998</v>
      </c>
      <c r="F18" s="388">
        <f>E18/D18*100</f>
        <v>1901.4612167850473</v>
      </c>
      <c r="G18" s="388">
        <f t="shared" si="0"/>
        <v>54.576000000000001</v>
      </c>
      <c r="H18" s="388">
        <f t="shared" si="0"/>
        <v>1227.2023999999999</v>
      </c>
      <c r="I18" s="388">
        <f>H18/G18*100</f>
        <v>2248.6118440340074</v>
      </c>
      <c r="J18" s="264">
        <v>2024</v>
      </c>
      <c r="K18" s="388">
        <f>SUM(K19:K39)</f>
        <v>2.6280000000000001</v>
      </c>
      <c r="L18" s="388">
        <f>SUM(L19:L39)</f>
        <v>237.91999999999996</v>
      </c>
      <c r="M18" s="388">
        <f>L18/K18*100</f>
        <v>9053.2724505327224</v>
      </c>
      <c r="N18" s="388">
        <f>SUM(N19:N39)</f>
        <v>0</v>
      </c>
      <c r="O18" s="388">
        <f>SUM(O19:O39)</f>
        <v>0</v>
      </c>
      <c r="P18" s="388">
        <f>SUM(P19:P39)</f>
        <v>0</v>
      </c>
      <c r="Q18" s="388">
        <f>SUM(Q19:Q39)</f>
        <v>7.7299999999999986</v>
      </c>
      <c r="R18" s="388">
        <f>SUM(R19:R39)</f>
        <v>106.38000000000002</v>
      </c>
      <c r="S18" s="388">
        <f>R18/Q18*100</f>
        <v>1376.1966364812424</v>
      </c>
    </row>
    <row r="19" spans="1:19" ht="20.100000000000001" customHeight="1">
      <c r="A19" s="280" t="s">
        <v>398</v>
      </c>
      <c r="B19" s="386">
        <v>13.068000000000001</v>
      </c>
      <c r="C19" s="386">
        <v>255.02959999999996</v>
      </c>
      <c r="D19" s="386">
        <v>11.55</v>
      </c>
      <c r="E19" s="386">
        <v>217.79999999999995</v>
      </c>
      <c r="F19" s="386">
        <f t="shared" ref="F19:F39" si="1">E19/D19*100</f>
        <v>1885.7142857142851</v>
      </c>
      <c r="G19" s="386">
        <v>1.024</v>
      </c>
      <c r="H19" s="386">
        <v>23.4496</v>
      </c>
      <c r="I19" s="386">
        <f t="shared" ref="I19:I39" si="2">H19/G19*100</f>
        <v>2290</v>
      </c>
      <c r="J19" s="280" t="s">
        <v>398</v>
      </c>
      <c r="K19" s="386">
        <v>0.10400000000000001</v>
      </c>
      <c r="L19" s="386">
        <v>8.32</v>
      </c>
      <c r="M19" s="386">
        <f t="shared" ref="M19:M39" si="3">L19/K19*100</f>
        <v>8000</v>
      </c>
      <c r="N19" s="386">
        <v>0</v>
      </c>
      <c r="O19" s="386">
        <v>0</v>
      </c>
      <c r="P19" s="386">
        <v>0</v>
      </c>
      <c r="Q19" s="386">
        <v>0.39</v>
      </c>
      <c r="R19" s="386">
        <v>5.46</v>
      </c>
      <c r="S19" s="386">
        <f t="shared" ref="S19:S38" si="4">R19/Q19*100</f>
        <v>1400</v>
      </c>
    </row>
    <row r="20" spans="1:19" ht="20.100000000000001" customHeight="1">
      <c r="A20" s="280" t="s">
        <v>399</v>
      </c>
      <c r="B20" s="386">
        <v>23.313999999999997</v>
      </c>
      <c r="C20" s="386">
        <v>468.24239999999998</v>
      </c>
      <c r="D20" s="386">
        <v>16.253999999999998</v>
      </c>
      <c r="E20" s="386">
        <v>306.50399999999996</v>
      </c>
      <c r="F20" s="386">
        <f t="shared" si="1"/>
        <v>1885.7142857142858</v>
      </c>
      <c r="G20" s="386">
        <v>6.2960000000000003</v>
      </c>
      <c r="H20" s="386">
        <v>144.17840000000001</v>
      </c>
      <c r="I20" s="386">
        <f t="shared" si="2"/>
        <v>2290</v>
      </c>
      <c r="J20" s="280" t="s">
        <v>399</v>
      </c>
      <c r="K20" s="386">
        <v>0.10400000000000001</v>
      </c>
      <c r="L20" s="386">
        <v>8.32</v>
      </c>
      <c r="M20" s="386">
        <f t="shared" si="3"/>
        <v>8000</v>
      </c>
      <c r="N20" s="386">
        <v>0</v>
      </c>
      <c r="O20" s="386">
        <v>0</v>
      </c>
      <c r="P20" s="386">
        <v>0</v>
      </c>
      <c r="Q20" s="386">
        <v>0.66</v>
      </c>
      <c r="R20" s="386">
        <v>9.24</v>
      </c>
      <c r="S20" s="386">
        <f t="shared" si="4"/>
        <v>1400</v>
      </c>
    </row>
    <row r="21" spans="1:19" ht="20.100000000000001" customHeight="1">
      <c r="A21" s="280" t="s">
        <v>400</v>
      </c>
      <c r="B21" s="386">
        <v>8.0860000000000003</v>
      </c>
      <c r="C21" s="386">
        <v>162.81279999999998</v>
      </c>
      <c r="D21" s="386">
        <v>7.6440000000000001</v>
      </c>
      <c r="E21" s="386">
        <v>144.14400000000001</v>
      </c>
      <c r="F21" s="386">
        <f t="shared" si="1"/>
        <v>1885.7142857142858</v>
      </c>
      <c r="G21" s="386">
        <v>7.1999999999999995E-2</v>
      </c>
      <c r="H21" s="386">
        <v>1.6487999999999998</v>
      </c>
      <c r="I21" s="386">
        <f t="shared" si="2"/>
        <v>2290</v>
      </c>
      <c r="J21" s="280" t="s">
        <v>400</v>
      </c>
      <c r="K21" s="386">
        <v>0.24</v>
      </c>
      <c r="L21" s="386">
        <v>15.2</v>
      </c>
      <c r="M21" s="386">
        <f t="shared" si="3"/>
        <v>6333.3333333333339</v>
      </c>
      <c r="N21" s="386">
        <v>0</v>
      </c>
      <c r="O21" s="386">
        <v>0</v>
      </c>
      <c r="P21" s="386">
        <v>0</v>
      </c>
      <c r="Q21" s="386">
        <v>0.13</v>
      </c>
      <c r="R21" s="386">
        <v>1.82</v>
      </c>
      <c r="S21" s="386">
        <f t="shared" si="4"/>
        <v>1400</v>
      </c>
    </row>
    <row r="22" spans="1:19" ht="20.100000000000001" customHeight="1">
      <c r="A22" s="280" t="s">
        <v>401</v>
      </c>
      <c r="B22" s="386">
        <v>24.382999999999999</v>
      </c>
      <c r="C22" s="386">
        <v>488.10400000000004</v>
      </c>
      <c r="D22" s="386">
        <v>12.509</v>
      </c>
      <c r="E22" s="386">
        <v>235.88400000000001</v>
      </c>
      <c r="F22" s="386">
        <f t="shared" si="1"/>
        <v>1885.7142857142858</v>
      </c>
      <c r="G22" s="386">
        <v>9.7200000000000006</v>
      </c>
      <c r="H22" s="386">
        <v>200</v>
      </c>
      <c r="I22" s="386">
        <f t="shared" si="2"/>
        <v>2057.6131687242796</v>
      </c>
      <c r="J22" s="280" t="s">
        <v>401</v>
      </c>
      <c r="K22" s="386">
        <v>0.46399999999999997</v>
      </c>
      <c r="L22" s="386">
        <v>37.119999999999997</v>
      </c>
      <c r="M22" s="386">
        <f t="shared" si="3"/>
        <v>8000</v>
      </c>
      <c r="N22" s="386">
        <v>0</v>
      </c>
      <c r="O22" s="386">
        <v>0</v>
      </c>
      <c r="P22" s="386">
        <v>0</v>
      </c>
      <c r="Q22" s="386">
        <v>1.69</v>
      </c>
      <c r="R22" s="386">
        <v>15.1</v>
      </c>
      <c r="S22" s="386">
        <f t="shared" si="4"/>
        <v>893.49112426035515</v>
      </c>
    </row>
    <row r="23" spans="1:19" ht="20.100000000000001" customHeight="1">
      <c r="A23" s="280" t="s">
        <v>402</v>
      </c>
      <c r="B23" s="386">
        <v>16.654</v>
      </c>
      <c r="C23" s="386">
        <v>324.06399999999996</v>
      </c>
      <c r="D23" s="386">
        <v>13.635999999999999</v>
      </c>
      <c r="E23" s="386">
        <v>257.13599999999997</v>
      </c>
      <c r="F23" s="386">
        <f t="shared" si="1"/>
        <v>1885.7142857142853</v>
      </c>
      <c r="G23" s="386">
        <v>2.12</v>
      </c>
      <c r="H23" s="386">
        <v>48.548000000000002</v>
      </c>
      <c r="I23" s="386">
        <f t="shared" si="2"/>
        <v>2290</v>
      </c>
      <c r="J23" s="280" t="s">
        <v>402</v>
      </c>
      <c r="K23" s="386">
        <v>8.7999999999999995E-2</v>
      </c>
      <c r="L23" s="386">
        <v>7.0399999999999991</v>
      </c>
      <c r="M23" s="386">
        <f t="shared" si="3"/>
        <v>8000</v>
      </c>
      <c r="N23" s="386">
        <v>0</v>
      </c>
      <c r="O23" s="386">
        <v>0</v>
      </c>
      <c r="P23" s="386">
        <v>0</v>
      </c>
      <c r="Q23" s="386">
        <v>0.81</v>
      </c>
      <c r="R23" s="386">
        <v>11.34</v>
      </c>
      <c r="S23" s="386">
        <f t="shared" si="4"/>
        <v>1399.9999999999998</v>
      </c>
    </row>
    <row r="24" spans="1:19" ht="20.100000000000001" customHeight="1">
      <c r="A24" s="280" t="s">
        <v>403</v>
      </c>
      <c r="B24" s="386">
        <v>30.94</v>
      </c>
      <c r="C24" s="386">
        <v>688.25599999999997</v>
      </c>
      <c r="D24" s="386">
        <v>20</v>
      </c>
      <c r="E24" s="386">
        <v>400</v>
      </c>
      <c r="F24" s="386">
        <f t="shared" si="1"/>
        <v>2000</v>
      </c>
      <c r="G24" s="386">
        <v>8.64</v>
      </c>
      <c r="H24" s="386">
        <v>197.85599999999999</v>
      </c>
      <c r="I24" s="386">
        <f t="shared" si="2"/>
        <v>2290</v>
      </c>
      <c r="J24" s="280" t="s">
        <v>403</v>
      </c>
      <c r="K24" s="386">
        <v>0.3</v>
      </c>
      <c r="L24" s="386">
        <v>55.679999999999993</v>
      </c>
      <c r="M24" s="386">
        <f t="shared" si="3"/>
        <v>18560</v>
      </c>
      <c r="N24" s="386">
        <v>0</v>
      </c>
      <c r="O24" s="386">
        <v>0</v>
      </c>
      <c r="P24" s="386">
        <v>0</v>
      </c>
      <c r="Q24" s="386">
        <v>2</v>
      </c>
      <c r="R24" s="386">
        <v>34.72</v>
      </c>
      <c r="S24" s="386">
        <f t="shared" si="4"/>
        <v>1736</v>
      </c>
    </row>
    <row r="25" spans="1:19" ht="20.100000000000001" customHeight="1">
      <c r="A25" s="280" t="s">
        <v>404</v>
      </c>
      <c r="B25" s="386">
        <v>20.045999999999999</v>
      </c>
      <c r="C25" s="386">
        <v>394.39199999999988</v>
      </c>
      <c r="D25" s="386">
        <v>16.141999999999999</v>
      </c>
      <c r="E25" s="386">
        <v>304.39199999999994</v>
      </c>
      <c r="F25" s="386">
        <f t="shared" si="1"/>
        <v>1885.7142857142853</v>
      </c>
      <c r="G25" s="386">
        <v>3.2</v>
      </c>
      <c r="H25" s="386">
        <v>73.28</v>
      </c>
      <c r="I25" s="386">
        <f t="shared" si="2"/>
        <v>2290</v>
      </c>
      <c r="J25" s="280" t="s">
        <v>404</v>
      </c>
      <c r="K25" s="386">
        <v>0.10400000000000001</v>
      </c>
      <c r="L25" s="386">
        <v>8.32</v>
      </c>
      <c r="M25" s="386">
        <f t="shared" si="3"/>
        <v>8000</v>
      </c>
      <c r="N25" s="386">
        <v>0</v>
      </c>
      <c r="O25" s="386">
        <v>0</v>
      </c>
      <c r="P25" s="386">
        <v>0</v>
      </c>
      <c r="Q25" s="386">
        <v>0.6</v>
      </c>
      <c r="R25" s="386">
        <v>8.4</v>
      </c>
      <c r="S25" s="386">
        <f t="shared" si="4"/>
        <v>1400.0000000000002</v>
      </c>
    </row>
    <row r="26" spans="1:19" ht="20.100000000000001" customHeight="1">
      <c r="A26" s="280" t="s">
        <v>405</v>
      </c>
      <c r="B26" s="386">
        <v>25.733000000000001</v>
      </c>
      <c r="C26" s="386">
        <v>542.29520000000002</v>
      </c>
      <c r="D26" s="386">
        <v>18.599</v>
      </c>
      <c r="E26" s="386">
        <v>350.72399999999999</v>
      </c>
      <c r="F26" s="386">
        <f t="shared" si="1"/>
        <v>1885.7142857142858</v>
      </c>
      <c r="G26" s="386">
        <v>6.3280000000000003</v>
      </c>
      <c r="H26" s="386">
        <v>144.91120000000001</v>
      </c>
      <c r="I26" s="386">
        <f t="shared" si="2"/>
        <v>2290</v>
      </c>
      <c r="J26" s="280" t="s">
        <v>405</v>
      </c>
      <c r="K26" s="386">
        <v>0.53600000000000003</v>
      </c>
      <c r="L26" s="386">
        <v>42.88</v>
      </c>
      <c r="M26" s="386">
        <f t="shared" si="3"/>
        <v>8000</v>
      </c>
      <c r="N26" s="386">
        <v>0</v>
      </c>
      <c r="O26" s="386">
        <v>0</v>
      </c>
      <c r="P26" s="386">
        <v>0</v>
      </c>
      <c r="Q26" s="386">
        <v>0.27</v>
      </c>
      <c r="R26" s="386">
        <v>3.7800000000000002</v>
      </c>
      <c r="S26" s="386">
        <f t="shared" si="4"/>
        <v>1400</v>
      </c>
    </row>
    <row r="27" spans="1:19" ht="20.100000000000001" customHeight="1">
      <c r="A27" s="280" t="s">
        <v>406</v>
      </c>
      <c r="B27" s="386">
        <v>1.7559999999999998</v>
      </c>
      <c r="C27" s="386">
        <v>34.4392</v>
      </c>
      <c r="D27" s="386">
        <v>1.4279999999999999</v>
      </c>
      <c r="E27" s="386">
        <v>26.928000000000001</v>
      </c>
      <c r="F27" s="386">
        <f t="shared" si="1"/>
        <v>1885.7142857142858</v>
      </c>
      <c r="G27" s="386">
        <v>0.32799999999999996</v>
      </c>
      <c r="H27" s="386">
        <v>7.5111999999999988</v>
      </c>
      <c r="I27" s="386">
        <f t="shared" si="2"/>
        <v>2290</v>
      </c>
      <c r="J27" s="280" t="s">
        <v>406</v>
      </c>
      <c r="K27" s="386">
        <v>0</v>
      </c>
      <c r="L27" s="386">
        <v>0</v>
      </c>
      <c r="M27" s="386">
        <v>0</v>
      </c>
      <c r="N27" s="386">
        <v>0</v>
      </c>
      <c r="O27" s="386">
        <v>0</v>
      </c>
      <c r="P27" s="386">
        <v>0</v>
      </c>
      <c r="Q27" s="386"/>
      <c r="R27" s="386">
        <v>0</v>
      </c>
      <c r="S27" s="386">
        <v>0</v>
      </c>
    </row>
    <row r="28" spans="1:19" ht="20.100000000000001" customHeight="1">
      <c r="A28" s="280" t="s">
        <v>407</v>
      </c>
      <c r="B28" s="386">
        <v>0</v>
      </c>
      <c r="C28" s="386">
        <v>0</v>
      </c>
      <c r="D28" s="386">
        <v>0</v>
      </c>
      <c r="E28" s="386">
        <v>0</v>
      </c>
      <c r="F28" s="386">
        <v>0</v>
      </c>
      <c r="G28" s="386">
        <v>0</v>
      </c>
      <c r="H28" s="386">
        <v>0</v>
      </c>
      <c r="I28" s="386">
        <v>0</v>
      </c>
      <c r="J28" s="280" t="s">
        <v>407</v>
      </c>
      <c r="K28" s="386">
        <v>0</v>
      </c>
      <c r="L28" s="386">
        <v>0</v>
      </c>
      <c r="M28" s="386">
        <v>0</v>
      </c>
      <c r="N28" s="386">
        <v>0</v>
      </c>
      <c r="O28" s="386">
        <v>0</v>
      </c>
      <c r="P28" s="386">
        <v>0</v>
      </c>
      <c r="Q28" s="386"/>
      <c r="R28" s="386">
        <v>0</v>
      </c>
      <c r="S28" s="386">
        <v>0</v>
      </c>
    </row>
    <row r="29" spans="1:19" ht="20.100000000000001" customHeight="1">
      <c r="A29" s="280" t="s">
        <v>408</v>
      </c>
      <c r="B29" s="386">
        <v>0.42</v>
      </c>
      <c r="C29" s="386">
        <v>7.92</v>
      </c>
      <c r="D29" s="386">
        <v>0.42</v>
      </c>
      <c r="E29" s="386">
        <v>7.92</v>
      </c>
      <c r="F29" s="386">
        <f t="shared" si="1"/>
        <v>1885.7142857142858</v>
      </c>
      <c r="G29" s="386">
        <v>0</v>
      </c>
      <c r="H29" s="386">
        <v>0</v>
      </c>
      <c r="I29" s="386">
        <v>0</v>
      </c>
      <c r="J29" s="280" t="s">
        <v>408</v>
      </c>
      <c r="K29" s="386">
        <v>0</v>
      </c>
      <c r="L29" s="386">
        <v>0</v>
      </c>
      <c r="M29" s="386">
        <v>0</v>
      </c>
      <c r="N29" s="386">
        <v>0</v>
      </c>
      <c r="O29" s="386">
        <v>0</v>
      </c>
      <c r="P29" s="386">
        <v>0</v>
      </c>
      <c r="Q29" s="386"/>
      <c r="R29" s="386">
        <v>0</v>
      </c>
      <c r="S29" s="386">
        <v>0</v>
      </c>
    </row>
    <row r="30" spans="1:19" ht="20.100000000000001" customHeight="1">
      <c r="A30" s="280" t="s">
        <v>409</v>
      </c>
      <c r="B30" s="386">
        <v>0.66400000000000003</v>
      </c>
      <c r="C30" s="386">
        <v>14.311999999999999</v>
      </c>
      <c r="D30" s="386">
        <v>0.56000000000000005</v>
      </c>
      <c r="E30" s="386">
        <v>10.559999999999999</v>
      </c>
      <c r="F30" s="386">
        <f t="shared" si="1"/>
        <v>1885.7142857142853</v>
      </c>
      <c r="G30" s="386">
        <v>0.08</v>
      </c>
      <c r="H30" s="386">
        <v>1.8319999999999999</v>
      </c>
      <c r="I30" s="386">
        <f t="shared" si="2"/>
        <v>2290</v>
      </c>
      <c r="J30" s="280" t="s">
        <v>409</v>
      </c>
      <c r="K30" s="386">
        <v>2.4E-2</v>
      </c>
      <c r="L30" s="386">
        <v>1.92</v>
      </c>
      <c r="M30" s="386">
        <f t="shared" si="3"/>
        <v>8000</v>
      </c>
      <c r="N30" s="386">
        <v>0</v>
      </c>
      <c r="O30" s="386">
        <v>0</v>
      </c>
      <c r="P30" s="386">
        <v>0</v>
      </c>
      <c r="Q30" s="386"/>
      <c r="R30" s="386">
        <v>0</v>
      </c>
      <c r="S30" s="386">
        <v>0</v>
      </c>
    </row>
    <row r="31" spans="1:19" ht="20.100000000000001" customHeight="1">
      <c r="A31" s="280" t="s">
        <v>410</v>
      </c>
      <c r="B31" s="386">
        <v>1.6879999999999999</v>
      </c>
      <c r="C31" s="386">
        <v>32.999200000000002</v>
      </c>
      <c r="D31" s="386">
        <v>1.512</v>
      </c>
      <c r="E31" s="386">
        <v>28.512</v>
      </c>
      <c r="F31" s="386">
        <f t="shared" si="1"/>
        <v>1885.7142857142858</v>
      </c>
      <c r="G31" s="386">
        <v>0.16799999999999998</v>
      </c>
      <c r="H31" s="386">
        <v>3.8471999999999995</v>
      </c>
      <c r="I31" s="386">
        <f t="shared" si="2"/>
        <v>2290</v>
      </c>
      <c r="J31" s="280" t="s">
        <v>410</v>
      </c>
      <c r="K31" s="386">
        <v>8.0000000000000002E-3</v>
      </c>
      <c r="L31" s="386">
        <v>0.64</v>
      </c>
      <c r="M31" s="386">
        <f t="shared" si="3"/>
        <v>8000</v>
      </c>
      <c r="N31" s="386">
        <v>0</v>
      </c>
      <c r="O31" s="386">
        <v>0</v>
      </c>
      <c r="P31" s="386">
        <v>0</v>
      </c>
      <c r="Q31" s="386"/>
      <c r="R31" s="386">
        <v>0</v>
      </c>
      <c r="S31" s="386">
        <v>0</v>
      </c>
    </row>
    <row r="32" spans="1:19" ht="20.100000000000001" customHeight="1">
      <c r="A32" s="280" t="s">
        <v>411</v>
      </c>
      <c r="B32" s="386">
        <v>0.57799999999999996</v>
      </c>
      <c r="C32" s="386">
        <v>10.543199999999999</v>
      </c>
      <c r="D32" s="386">
        <v>0.49</v>
      </c>
      <c r="E32" s="386">
        <v>9.24</v>
      </c>
      <c r="F32" s="386">
        <f t="shared" si="1"/>
        <v>1885.7142857142858</v>
      </c>
      <c r="G32" s="386">
        <v>8.0000000000000002E-3</v>
      </c>
      <c r="H32" s="386">
        <v>0.1832</v>
      </c>
      <c r="I32" s="386">
        <f t="shared" si="2"/>
        <v>2290</v>
      </c>
      <c r="J32" s="280" t="s">
        <v>411</v>
      </c>
      <c r="K32" s="386">
        <v>0</v>
      </c>
      <c r="L32" s="386">
        <v>0</v>
      </c>
      <c r="M32" s="386">
        <v>0</v>
      </c>
      <c r="N32" s="386">
        <v>0</v>
      </c>
      <c r="O32" s="386">
        <v>0</v>
      </c>
      <c r="P32" s="386">
        <v>0</v>
      </c>
      <c r="Q32" s="386">
        <v>0.08</v>
      </c>
      <c r="R32" s="386">
        <v>1.1200000000000001</v>
      </c>
      <c r="S32" s="386">
        <f t="shared" si="4"/>
        <v>1400.0000000000002</v>
      </c>
    </row>
    <row r="33" spans="1:19" ht="20.100000000000001" customHeight="1">
      <c r="A33" s="280" t="s">
        <v>412</v>
      </c>
      <c r="B33" s="386">
        <v>0.68300000000000005</v>
      </c>
      <c r="C33" s="386">
        <v>13.008800000000001</v>
      </c>
      <c r="D33" s="386">
        <v>0.65100000000000002</v>
      </c>
      <c r="E33" s="386">
        <v>12.276000000000002</v>
      </c>
      <c r="F33" s="386">
        <f t="shared" si="1"/>
        <v>1885.7142857142858</v>
      </c>
      <c r="G33" s="386">
        <v>3.2000000000000001E-2</v>
      </c>
      <c r="H33" s="386">
        <v>0.73280000000000001</v>
      </c>
      <c r="I33" s="386">
        <f t="shared" si="2"/>
        <v>2290</v>
      </c>
      <c r="J33" s="280" t="s">
        <v>412</v>
      </c>
      <c r="K33" s="386">
        <v>0</v>
      </c>
      <c r="L33" s="386">
        <v>0</v>
      </c>
      <c r="M33" s="386">
        <v>0</v>
      </c>
      <c r="N33" s="386">
        <v>0</v>
      </c>
      <c r="O33" s="386">
        <v>0</v>
      </c>
      <c r="P33" s="386">
        <v>0</v>
      </c>
      <c r="Q33" s="386"/>
      <c r="R33" s="386">
        <v>0</v>
      </c>
      <c r="S33" s="386">
        <v>0</v>
      </c>
    </row>
    <row r="34" spans="1:19" ht="20.100000000000001" customHeight="1">
      <c r="A34" s="280" t="s">
        <v>413</v>
      </c>
      <c r="B34" s="386">
        <v>0.8</v>
      </c>
      <c r="C34" s="386">
        <v>15.829599999999999</v>
      </c>
      <c r="D34" s="386">
        <v>0.61599999999999999</v>
      </c>
      <c r="E34" s="386">
        <v>11.616</v>
      </c>
      <c r="F34" s="386">
        <f t="shared" si="1"/>
        <v>1885.7142857142858</v>
      </c>
      <c r="G34" s="386">
        <v>0.184</v>
      </c>
      <c r="H34" s="386">
        <v>4.2135999999999996</v>
      </c>
      <c r="I34" s="386">
        <f t="shared" si="2"/>
        <v>2290</v>
      </c>
      <c r="J34" s="280" t="s">
        <v>413</v>
      </c>
      <c r="K34" s="386">
        <v>0</v>
      </c>
      <c r="L34" s="386">
        <v>0</v>
      </c>
      <c r="M34" s="386">
        <v>0</v>
      </c>
      <c r="N34" s="386">
        <v>0</v>
      </c>
      <c r="O34" s="386">
        <v>0</v>
      </c>
      <c r="P34" s="386">
        <v>0</v>
      </c>
      <c r="Q34" s="386"/>
      <c r="R34" s="386">
        <v>0</v>
      </c>
      <c r="S34" s="386">
        <v>0</v>
      </c>
    </row>
    <row r="35" spans="1:19" ht="20.100000000000001" customHeight="1">
      <c r="A35" s="280" t="s">
        <v>414</v>
      </c>
      <c r="B35" s="386">
        <v>1.2700000000000002</v>
      </c>
      <c r="C35" s="386">
        <v>28.3184</v>
      </c>
      <c r="D35" s="386">
        <v>0.64400000000000002</v>
      </c>
      <c r="E35" s="386">
        <v>12.144000000000002</v>
      </c>
      <c r="F35" s="386">
        <f t="shared" si="1"/>
        <v>1885.7142857142862</v>
      </c>
      <c r="G35" s="386">
        <v>0.53600000000000003</v>
      </c>
      <c r="H35" s="386">
        <v>12.2744</v>
      </c>
      <c r="I35" s="386">
        <f t="shared" si="2"/>
        <v>2290</v>
      </c>
      <c r="J35" s="280" t="s">
        <v>414</v>
      </c>
      <c r="K35" s="386">
        <v>0.04</v>
      </c>
      <c r="L35" s="386">
        <v>3.2</v>
      </c>
      <c r="M35" s="386">
        <f t="shared" si="3"/>
        <v>8000</v>
      </c>
      <c r="N35" s="386">
        <v>0</v>
      </c>
      <c r="O35" s="386">
        <v>0</v>
      </c>
      <c r="P35" s="386">
        <v>0</v>
      </c>
      <c r="Q35" s="386">
        <v>0.05</v>
      </c>
      <c r="R35" s="386">
        <v>0.70000000000000007</v>
      </c>
      <c r="S35" s="386">
        <f t="shared" si="4"/>
        <v>1400</v>
      </c>
    </row>
    <row r="36" spans="1:19" ht="20.100000000000001" customHeight="1">
      <c r="A36" s="280" t="s">
        <v>415</v>
      </c>
      <c r="B36" s="386">
        <v>1.7290000000000001</v>
      </c>
      <c r="C36" s="386">
        <v>37.511199999999995</v>
      </c>
      <c r="D36" s="386">
        <v>0.97299999999999986</v>
      </c>
      <c r="E36" s="386">
        <v>18.347999999999999</v>
      </c>
      <c r="F36" s="386">
        <f t="shared" si="1"/>
        <v>1885.7142857142858</v>
      </c>
      <c r="G36" s="386">
        <v>0.60799999999999998</v>
      </c>
      <c r="H36" s="386">
        <v>13.9232</v>
      </c>
      <c r="I36" s="386">
        <f t="shared" si="2"/>
        <v>2290</v>
      </c>
      <c r="J36" s="280" t="s">
        <v>415</v>
      </c>
      <c r="K36" s="386">
        <v>4.8000000000000001E-2</v>
      </c>
      <c r="L36" s="386">
        <v>3.84</v>
      </c>
      <c r="M36" s="386">
        <f t="shared" si="3"/>
        <v>8000</v>
      </c>
      <c r="N36" s="386">
        <v>0</v>
      </c>
      <c r="O36" s="386">
        <v>0</v>
      </c>
      <c r="P36" s="386">
        <v>0</v>
      </c>
      <c r="Q36" s="386">
        <v>0.1</v>
      </c>
      <c r="R36" s="386">
        <v>1.4000000000000001</v>
      </c>
      <c r="S36" s="386">
        <f t="shared" si="4"/>
        <v>1400</v>
      </c>
    </row>
    <row r="37" spans="1:19" ht="20.100000000000001" customHeight="1">
      <c r="A37" s="280" t="s">
        <v>416</v>
      </c>
      <c r="B37" s="386">
        <v>12.436</v>
      </c>
      <c r="C37" s="386">
        <v>273.62</v>
      </c>
      <c r="D37" s="386">
        <v>4.55</v>
      </c>
      <c r="E37" s="386">
        <v>85.8</v>
      </c>
      <c r="F37" s="386">
        <f t="shared" si="1"/>
        <v>1885.7142857142858</v>
      </c>
      <c r="G37" s="386">
        <v>6.8</v>
      </c>
      <c r="H37" s="386">
        <v>155.72</v>
      </c>
      <c r="I37" s="386">
        <f t="shared" si="2"/>
        <v>2290</v>
      </c>
      <c r="J37" s="280" t="s">
        <v>416</v>
      </c>
      <c r="K37" s="386">
        <v>0.25600000000000001</v>
      </c>
      <c r="L37" s="386">
        <v>20.48</v>
      </c>
      <c r="M37" s="386">
        <f t="shared" si="3"/>
        <v>8000</v>
      </c>
      <c r="N37" s="386">
        <v>0</v>
      </c>
      <c r="O37" s="386">
        <v>0</v>
      </c>
      <c r="P37" s="386">
        <v>0</v>
      </c>
      <c r="Q37" s="386">
        <v>0.83</v>
      </c>
      <c r="R37" s="386">
        <v>11.62</v>
      </c>
      <c r="S37" s="386">
        <f t="shared" si="4"/>
        <v>1400</v>
      </c>
    </row>
    <row r="38" spans="1:19" ht="20.100000000000001" customHeight="1">
      <c r="A38" s="280" t="s">
        <v>417</v>
      </c>
      <c r="B38" s="387">
        <v>13.953999999999999</v>
      </c>
      <c r="C38" s="386">
        <v>301.00799999999998</v>
      </c>
      <c r="D38" s="386">
        <v>8.0500000000000007</v>
      </c>
      <c r="E38" s="386">
        <v>151.79999999999998</v>
      </c>
      <c r="F38" s="386">
        <f t="shared" si="1"/>
        <v>1885.7142857142853</v>
      </c>
      <c r="G38" s="386">
        <v>5.5200000000000005</v>
      </c>
      <c r="H38" s="386">
        <v>126.408</v>
      </c>
      <c r="I38" s="386">
        <f t="shared" si="2"/>
        <v>2290</v>
      </c>
      <c r="J38" s="280" t="s">
        <v>417</v>
      </c>
      <c r="K38" s="386">
        <v>0.26400000000000001</v>
      </c>
      <c r="L38" s="386">
        <v>21.12</v>
      </c>
      <c r="M38" s="386">
        <f t="shared" si="3"/>
        <v>8000</v>
      </c>
      <c r="N38" s="386">
        <v>0</v>
      </c>
      <c r="O38" s="386">
        <v>0</v>
      </c>
      <c r="P38" s="386">
        <v>0</v>
      </c>
      <c r="Q38" s="386">
        <v>0.12</v>
      </c>
      <c r="R38" s="386">
        <v>1.68</v>
      </c>
      <c r="S38" s="386">
        <f t="shared" si="4"/>
        <v>1400</v>
      </c>
    </row>
    <row r="39" spans="1:19" ht="20.100000000000001" customHeight="1" thickBot="1">
      <c r="A39" s="278" t="s">
        <v>389</v>
      </c>
      <c r="B39" s="389">
        <v>11.885</v>
      </c>
      <c r="C39" s="390">
        <v>238.82479999999998</v>
      </c>
      <c r="D39" s="390">
        <v>8.9250000000000007</v>
      </c>
      <c r="E39" s="390">
        <v>168.29999999999998</v>
      </c>
      <c r="F39" s="390">
        <f t="shared" si="1"/>
        <v>1885.7142857142853</v>
      </c>
      <c r="G39" s="390">
        <v>2.9119999999999999</v>
      </c>
      <c r="H39" s="390">
        <v>66.684799999999996</v>
      </c>
      <c r="I39" s="390">
        <f t="shared" si="2"/>
        <v>2290</v>
      </c>
      <c r="J39" s="278" t="s">
        <v>389</v>
      </c>
      <c r="K39" s="390">
        <v>4.8000000000000001E-2</v>
      </c>
      <c r="L39" s="390">
        <v>3.84</v>
      </c>
      <c r="M39" s="390">
        <f t="shared" si="3"/>
        <v>8000</v>
      </c>
      <c r="N39" s="390">
        <v>0</v>
      </c>
      <c r="O39" s="390">
        <v>0</v>
      </c>
      <c r="P39" s="390">
        <v>0</v>
      </c>
      <c r="Q39" s="390"/>
      <c r="R39" s="390">
        <v>0</v>
      </c>
      <c r="S39" s="390">
        <v>0</v>
      </c>
    </row>
    <row r="40" spans="1:19" s="564" customFormat="1" ht="17.100000000000001" customHeight="1">
      <c r="A40" s="1023" t="s">
        <v>390</v>
      </c>
      <c r="B40" s="1023"/>
      <c r="C40" s="1023"/>
      <c r="D40" s="1023"/>
      <c r="E40" s="1023"/>
      <c r="F40" s="1023"/>
      <c r="G40" s="1023"/>
      <c r="H40" s="1023"/>
      <c r="I40" s="563"/>
      <c r="J40" s="1023" t="s">
        <v>390</v>
      </c>
      <c r="K40" s="1023"/>
      <c r="L40" s="1023"/>
      <c r="M40" s="1023"/>
      <c r="N40" s="1023"/>
      <c r="O40" s="1023"/>
      <c r="P40" s="1023"/>
      <c r="Q40" s="1023"/>
      <c r="R40" s="563"/>
      <c r="S40" s="563"/>
    </row>
    <row r="41" spans="1:19">
      <c r="C41" s="202"/>
    </row>
  </sheetData>
  <mergeCells count="33">
    <mergeCell ref="A2:I2"/>
    <mergeCell ref="A3:I3"/>
    <mergeCell ref="N3:S3"/>
    <mergeCell ref="A4:H4"/>
    <mergeCell ref="B6:C6"/>
    <mergeCell ref="D6:F6"/>
    <mergeCell ref="G6:I6"/>
    <mergeCell ref="N6:P6"/>
    <mergeCell ref="Q6:S6"/>
    <mergeCell ref="J2:S2"/>
    <mergeCell ref="A5:A9"/>
    <mergeCell ref="B5:C5"/>
    <mergeCell ref="C7:C9"/>
    <mergeCell ref="D7:D9"/>
    <mergeCell ref="B7:B9"/>
    <mergeCell ref="D5:F5"/>
    <mergeCell ref="J40:Q40"/>
    <mergeCell ref="Q7:Q9"/>
    <mergeCell ref="A40:H40"/>
    <mergeCell ref="R7:S8"/>
    <mergeCell ref="O7:P8"/>
    <mergeCell ref="E7:F8"/>
    <mergeCell ref="G5:I5"/>
    <mergeCell ref="N5:P5"/>
    <mergeCell ref="Q5:S5"/>
    <mergeCell ref="G7:G9"/>
    <mergeCell ref="K5:M5"/>
    <mergeCell ref="K6:M6"/>
    <mergeCell ref="K7:K9"/>
    <mergeCell ref="L7:M8"/>
    <mergeCell ref="J5:J9"/>
    <mergeCell ref="H7:I8"/>
    <mergeCell ref="N7:N9"/>
  </mergeCells>
  <phoneticPr fontId="2" type="noConversion"/>
  <printOptions horizontalCentered="1"/>
  <pageMargins left="0.98425196850393704" right="0.98425196850393704" top="0.55118110236220474" bottom="0" header="0.51181102362204722" footer="2.3622047244094491"/>
  <pageSetup paperSize="9" scale="82" fitToHeight="0" pageOrder="overThenDown" orientation="portrait" r:id="rId1"/>
  <colBreaks count="1" manualBreakCount="1">
    <brk id="9" max="4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showGridLines="0" view="pageBreakPreview" zoomScaleSheetLayoutView="100" workbookViewId="0">
      <selection activeCell="Q37" sqref="Q37"/>
    </sheetView>
  </sheetViews>
  <sheetFormatPr defaultColWidth="8.88671875" defaultRowHeight="13.5"/>
  <cols>
    <col min="1" max="3" width="7.77734375" style="122" customWidth="1"/>
    <col min="4" max="4" width="7.109375" style="123" customWidth="1"/>
    <col min="5" max="11" width="6.6640625" style="123" customWidth="1"/>
    <col min="12" max="12" width="6.6640625" style="122" customWidth="1"/>
    <col min="13" max="16384" width="8.88671875" style="123"/>
  </cols>
  <sheetData>
    <row r="1" spans="1:12" ht="12.95" customHeight="1">
      <c r="A1" s="565"/>
      <c r="B1" s="565"/>
      <c r="C1" s="565"/>
      <c r="D1" s="566" t="s">
        <v>302</v>
      </c>
      <c r="E1" s="566"/>
      <c r="F1" s="566"/>
      <c r="G1" s="566"/>
      <c r="H1" s="566"/>
      <c r="I1" s="566"/>
      <c r="J1" s="566"/>
      <c r="K1" s="566"/>
      <c r="L1" s="565"/>
    </row>
    <row r="2" spans="1:12" ht="30" customHeight="1">
      <c r="A2" s="1053" t="s">
        <v>451</v>
      </c>
      <c r="B2" s="1053"/>
      <c r="C2" s="1053"/>
      <c r="D2" s="1053"/>
      <c r="E2" s="1053"/>
      <c r="F2" s="1053"/>
      <c r="G2" s="1053"/>
      <c r="H2" s="1053"/>
      <c r="I2" s="1053"/>
      <c r="J2" s="1053"/>
      <c r="K2" s="1053"/>
      <c r="L2" s="1053"/>
    </row>
    <row r="3" spans="1:12" s="124" customFormat="1" ht="24.95" customHeight="1">
      <c r="A3" s="1054" t="s">
        <v>216</v>
      </c>
      <c r="B3" s="1054"/>
      <c r="C3" s="1054"/>
      <c r="D3" s="1054"/>
      <c r="E3" s="1054"/>
      <c r="F3" s="1054"/>
      <c r="G3" s="1054"/>
      <c r="H3" s="1054"/>
      <c r="I3" s="1054"/>
      <c r="J3" s="1054"/>
      <c r="K3" s="1054"/>
      <c r="L3" s="1054"/>
    </row>
    <row r="4" spans="1:12" s="125" customFormat="1" ht="18" customHeight="1" thickBot="1">
      <c r="A4" s="1055" t="s">
        <v>366</v>
      </c>
      <c r="B4" s="1055"/>
      <c r="C4" s="1055"/>
      <c r="D4" s="1055"/>
      <c r="E4" s="1055"/>
      <c r="F4" s="1055"/>
      <c r="G4" s="1055"/>
      <c r="H4" s="1055"/>
      <c r="I4" s="1056" t="s">
        <v>81</v>
      </c>
      <c r="J4" s="1056"/>
      <c r="K4" s="1056"/>
      <c r="L4" s="1056"/>
    </row>
    <row r="5" spans="1:12" s="568" customFormat="1" ht="24.95" customHeight="1">
      <c r="A5" s="1064" t="s">
        <v>477</v>
      </c>
      <c r="B5" s="1057" t="s">
        <v>431</v>
      </c>
      <c r="C5" s="1058"/>
      <c r="D5" s="1059" t="s">
        <v>452</v>
      </c>
      <c r="E5" s="1060"/>
      <c r="F5" s="1061"/>
      <c r="G5" s="1059" t="s">
        <v>453</v>
      </c>
      <c r="H5" s="1060"/>
      <c r="I5" s="1061"/>
      <c r="J5" s="1062" t="s">
        <v>454</v>
      </c>
      <c r="K5" s="1063"/>
      <c r="L5" s="1063"/>
    </row>
    <row r="6" spans="1:12" s="126" customFormat="1" ht="16.5" customHeight="1">
      <c r="A6" s="1065"/>
      <c r="B6" s="1046" t="s">
        <v>4</v>
      </c>
      <c r="C6" s="1047"/>
      <c r="D6" s="1048" t="s">
        <v>304</v>
      </c>
      <c r="E6" s="1049"/>
      <c r="F6" s="1050"/>
      <c r="G6" s="1048" t="s">
        <v>305</v>
      </c>
      <c r="H6" s="1049"/>
      <c r="I6" s="1050"/>
      <c r="J6" s="1051" t="s">
        <v>306</v>
      </c>
      <c r="K6" s="1052"/>
      <c r="L6" s="1052"/>
    </row>
    <row r="7" spans="1:12" s="126" customFormat="1" ht="16.5" customHeight="1">
      <c r="A7" s="567"/>
      <c r="B7" s="1035" t="s">
        <v>425</v>
      </c>
      <c r="C7" s="1038" t="s">
        <v>426</v>
      </c>
      <c r="D7" s="965" t="s">
        <v>427</v>
      </c>
      <c r="E7" s="972" t="s">
        <v>436</v>
      </c>
      <c r="F7" s="969"/>
      <c r="G7" s="965" t="s">
        <v>427</v>
      </c>
      <c r="H7" s="972" t="s">
        <v>436</v>
      </c>
      <c r="I7" s="969"/>
      <c r="J7" s="965" t="s">
        <v>427</v>
      </c>
      <c r="K7" s="972" t="s">
        <v>436</v>
      </c>
      <c r="L7" s="969"/>
    </row>
    <row r="8" spans="1:12" s="126" customFormat="1" ht="16.5" customHeight="1">
      <c r="A8" s="1066" t="s">
        <v>320</v>
      </c>
      <c r="B8" s="1036"/>
      <c r="C8" s="1039"/>
      <c r="D8" s="966"/>
      <c r="E8" s="970"/>
      <c r="F8" s="971"/>
      <c r="G8" s="966"/>
      <c r="H8" s="970"/>
      <c r="I8" s="971"/>
      <c r="J8" s="966"/>
      <c r="K8" s="970"/>
      <c r="L8" s="971"/>
    </row>
    <row r="9" spans="1:12" s="126" customFormat="1" ht="16.5" customHeight="1" thickBot="1">
      <c r="A9" s="1067"/>
      <c r="B9" s="1037"/>
      <c r="C9" s="1040"/>
      <c r="D9" s="967"/>
      <c r="E9" s="547"/>
      <c r="F9" s="548" t="s">
        <v>87</v>
      </c>
      <c r="G9" s="967"/>
      <c r="H9" s="547"/>
      <c r="I9" s="548" t="s">
        <v>87</v>
      </c>
      <c r="J9" s="967"/>
      <c r="K9" s="547"/>
      <c r="L9" s="548" t="s">
        <v>87</v>
      </c>
    </row>
    <row r="10" spans="1:12" s="126" customFormat="1" ht="16.5" hidden="1">
      <c r="A10" s="127">
        <v>2016</v>
      </c>
      <c r="B10" s="401">
        <v>112.2</v>
      </c>
      <c r="C10" s="401">
        <v>131.9</v>
      </c>
      <c r="D10" s="402">
        <v>5.2</v>
      </c>
      <c r="E10" s="402">
        <v>2.8</v>
      </c>
      <c r="F10" s="402">
        <v>41.7</v>
      </c>
      <c r="G10" s="403">
        <v>81</v>
      </c>
      <c r="H10" s="404">
        <v>85.5</v>
      </c>
      <c r="I10" s="403">
        <v>105.6</v>
      </c>
      <c r="J10" s="403">
        <v>26</v>
      </c>
      <c r="K10" s="404">
        <v>43.6</v>
      </c>
      <c r="L10" s="402">
        <v>167.9</v>
      </c>
    </row>
    <row r="11" spans="1:12" s="126" customFormat="1" ht="15" hidden="1" customHeight="1">
      <c r="A11" s="127">
        <v>2017</v>
      </c>
      <c r="B11" s="401">
        <v>117.8</v>
      </c>
      <c r="C11" s="401">
        <v>140.5</v>
      </c>
      <c r="D11" s="405">
        <v>5.8</v>
      </c>
      <c r="E11" s="405">
        <v>2.5</v>
      </c>
      <c r="F11" s="405">
        <v>44.5</v>
      </c>
      <c r="G11" s="406">
        <v>86</v>
      </c>
      <c r="H11" s="406">
        <v>94.7</v>
      </c>
      <c r="I11" s="406">
        <v>110.2</v>
      </c>
      <c r="J11" s="406">
        <v>26</v>
      </c>
      <c r="K11" s="406">
        <v>43.3</v>
      </c>
      <c r="L11" s="405">
        <v>166.8</v>
      </c>
    </row>
    <row r="12" spans="1:12" s="126" customFormat="1" ht="4.5" hidden="1" customHeight="1">
      <c r="A12" s="127">
        <v>2018</v>
      </c>
      <c r="B12" s="401">
        <v>116.3</v>
      </c>
      <c r="C12" s="401">
        <v>131.4</v>
      </c>
      <c r="D12" s="407">
        <v>6.3</v>
      </c>
      <c r="E12" s="407">
        <v>6.8</v>
      </c>
      <c r="F12" s="407">
        <v>110.6</v>
      </c>
      <c r="G12" s="408">
        <v>110</v>
      </c>
      <c r="H12" s="408">
        <v>124.6</v>
      </c>
      <c r="I12" s="408">
        <v>113.2</v>
      </c>
      <c r="J12" s="408">
        <v>0</v>
      </c>
      <c r="K12" s="408">
        <v>0</v>
      </c>
      <c r="L12" s="407">
        <v>0</v>
      </c>
    </row>
    <row r="13" spans="1:12" s="126" customFormat="1" ht="23.1" customHeight="1">
      <c r="A13" s="127">
        <v>2019</v>
      </c>
      <c r="B13" s="401">
        <v>7.1000000000000005</v>
      </c>
      <c r="C13" s="401">
        <v>7</v>
      </c>
      <c r="D13" s="407">
        <v>6.2</v>
      </c>
      <c r="E13" s="407">
        <v>6.5</v>
      </c>
      <c r="F13" s="407">
        <v>104.8</v>
      </c>
      <c r="G13" s="408">
        <v>0.9</v>
      </c>
      <c r="H13" s="408">
        <v>0.5</v>
      </c>
      <c r="I13" s="408">
        <v>56</v>
      </c>
      <c r="J13" s="408">
        <v>0</v>
      </c>
      <c r="K13" s="408">
        <v>0</v>
      </c>
      <c r="L13" s="407">
        <v>0</v>
      </c>
    </row>
    <row r="14" spans="1:12" s="128" customFormat="1" ht="23.1" customHeight="1">
      <c r="A14" s="173">
        <v>2020</v>
      </c>
      <c r="B14" s="401">
        <v>81.3</v>
      </c>
      <c r="C14" s="401">
        <v>66.400000000000006</v>
      </c>
      <c r="D14" s="359">
        <v>5.6</v>
      </c>
      <c r="E14" s="359">
        <v>5.8</v>
      </c>
      <c r="F14" s="359">
        <v>104</v>
      </c>
      <c r="G14" s="409">
        <v>75</v>
      </c>
      <c r="H14" s="409">
        <v>59.2</v>
      </c>
      <c r="I14" s="409">
        <v>79</v>
      </c>
      <c r="J14" s="409">
        <v>0.7</v>
      </c>
      <c r="K14" s="409">
        <v>1.4</v>
      </c>
      <c r="L14" s="359">
        <v>201</v>
      </c>
    </row>
    <row r="15" spans="1:12" s="128" customFormat="1" ht="23.1" customHeight="1">
      <c r="A15" s="205">
        <v>2021</v>
      </c>
      <c r="B15" s="401">
        <v>86.8</v>
      </c>
      <c r="C15" s="401">
        <v>90.699999999999989</v>
      </c>
      <c r="D15" s="359">
        <v>5.6</v>
      </c>
      <c r="E15" s="359">
        <v>6.3</v>
      </c>
      <c r="F15" s="359">
        <v>112</v>
      </c>
      <c r="G15" s="409">
        <v>80</v>
      </c>
      <c r="H15" s="409">
        <v>81.599999999999994</v>
      </c>
      <c r="I15" s="409">
        <v>102</v>
      </c>
      <c r="J15" s="409">
        <v>1.2</v>
      </c>
      <c r="K15" s="409">
        <v>2.8</v>
      </c>
      <c r="L15" s="359">
        <v>235</v>
      </c>
    </row>
    <row r="16" spans="1:12" s="128" customFormat="1" ht="23.1" customHeight="1">
      <c r="A16" s="173">
        <v>2022</v>
      </c>
      <c r="B16" s="401">
        <v>353.78</v>
      </c>
      <c r="C16" s="401">
        <v>373.5</v>
      </c>
      <c r="D16" s="356">
        <v>9.1999999999999993</v>
      </c>
      <c r="E16" s="356">
        <v>5.5</v>
      </c>
      <c r="F16" s="356">
        <v>60</v>
      </c>
      <c r="G16" s="356">
        <v>340</v>
      </c>
      <c r="H16" s="356">
        <v>357</v>
      </c>
      <c r="I16" s="356">
        <v>105</v>
      </c>
      <c r="J16" s="356">
        <v>4.58</v>
      </c>
      <c r="K16" s="356">
        <v>11</v>
      </c>
      <c r="L16" s="356">
        <v>240</v>
      </c>
    </row>
    <row r="17" spans="1:16" s="128" customFormat="1" ht="23.1" customHeight="1">
      <c r="A17" s="173">
        <v>2023</v>
      </c>
      <c r="B17" s="401">
        <v>464.28482500000001</v>
      </c>
      <c r="C17" s="401">
        <v>411.521090125</v>
      </c>
      <c r="D17" s="356">
        <v>8.8390000000000004</v>
      </c>
      <c r="E17" s="356">
        <v>4.4195000000000002</v>
      </c>
      <c r="F17" s="356">
        <v>50</v>
      </c>
      <c r="G17" s="356">
        <v>451.51272499999993</v>
      </c>
      <c r="H17" s="356">
        <v>398.28711512499996</v>
      </c>
      <c r="I17" s="356">
        <v>88.211714326545291</v>
      </c>
      <c r="J17" s="356">
        <v>3.9331000000000009</v>
      </c>
      <c r="K17" s="356">
        <v>8.8144750000000016</v>
      </c>
      <c r="L17" s="356">
        <v>224.11011670183822</v>
      </c>
    </row>
    <row r="18" spans="1:16" s="128" customFormat="1" ht="23.1" customHeight="1">
      <c r="A18" s="263">
        <v>2024</v>
      </c>
      <c r="B18" s="339">
        <f>SUM(B19:B39)</f>
        <v>440.03199999999987</v>
      </c>
      <c r="C18" s="339">
        <f>SUM(C19:C39)</f>
        <v>279.72899999999998</v>
      </c>
      <c r="D18" s="339">
        <f t="shared" ref="D18:K18" si="0">SUM(D19:D39)</f>
        <v>8.402000000000001</v>
      </c>
      <c r="E18" s="339">
        <f t="shared" si="0"/>
        <v>4.1999999999999993</v>
      </c>
      <c r="F18" s="339">
        <f>E18/D18*100</f>
        <v>49.988098071887634</v>
      </c>
      <c r="G18" s="339">
        <f t="shared" si="0"/>
        <v>427.40000000000003</v>
      </c>
      <c r="H18" s="339">
        <f t="shared" si="0"/>
        <v>265.79999999999995</v>
      </c>
      <c r="I18" s="339">
        <f>H18/G18*100</f>
        <v>62.189985961628437</v>
      </c>
      <c r="J18" s="339">
        <f t="shared" si="0"/>
        <v>4.2300000000000004</v>
      </c>
      <c r="K18" s="339">
        <f t="shared" si="0"/>
        <v>9.7289999999999974</v>
      </c>
      <c r="L18" s="339">
        <f>K18/J18*100</f>
        <v>229.99999999999994</v>
      </c>
    </row>
    <row r="19" spans="1:16" s="128" customFormat="1" ht="23.1" customHeight="1">
      <c r="A19" s="282" t="s">
        <v>455</v>
      </c>
      <c r="B19" s="335">
        <v>30.44</v>
      </c>
      <c r="C19" s="335">
        <v>19.002951751354523</v>
      </c>
      <c r="D19" s="356">
        <v>0.37</v>
      </c>
      <c r="E19" s="356">
        <v>0.18495596286598429</v>
      </c>
      <c r="F19" s="335">
        <f t="shared" ref="F19:F39" si="1">E19/D19*100</f>
        <v>49.988098071887642</v>
      </c>
      <c r="G19" s="410">
        <v>30</v>
      </c>
      <c r="H19" s="410">
        <v>18.656995788488537</v>
      </c>
      <c r="I19" s="335">
        <f t="shared" ref="I19:I39" si="2">H19/G19*100</f>
        <v>62.189985961628459</v>
      </c>
      <c r="J19" s="410">
        <v>7.0000000000000007E-2</v>
      </c>
      <c r="K19" s="410">
        <v>0.16099999999999998</v>
      </c>
      <c r="L19" s="335">
        <f t="shared" ref="L19:L39" si="3">K19/J19*100</f>
        <v>229.99999999999994</v>
      </c>
    </row>
    <row r="20" spans="1:16" s="128" customFormat="1" ht="23.1" customHeight="1">
      <c r="A20" s="282" t="s">
        <v>456</v>
      </c>
      <c r="B20" s="335">
        <v>70.81</v>
      </c>
      <c r="C20" s="335">
        <v>44.937432719018588</v>
      </c>
      <c r="D20" s="356">
        <v>0.87</v>
      </c>
      <c r="E20" s="356">
        <v>0.43489645322542247</v>
      </c>
      <c r="F20" s="335">
        <f t="shared" si="1"/>
        <v>49.988098071887642</v>
      </c>
      <c r="G20" s="410">
        <v>69.34</v>
      </c>
      <c r="H20" s="410">
        <v>43.122536265793165</v>
      </c>
      <c r="I20" s="335">
        <f t="shared" si="2"/>
        <v>62.189985961628444</v>
      </c>
      <c r="J20" s="410">
        <v>0.6</v>
      </c>
      <c r="K20" s="410">
        <v>1.3799999999999997</v>
      </c>
      <c r="L20" s="335">
        <f t="shared" si="3"/>
        <v>229.99999999999994</v>
      </c>
    </row>
    <row r="21" spans="1:16" s="128" customFormat="1" ht="23.1" customHeight="1">
      <c r="A21" s="282" t="s">
        <v>457</v>
      </c>
      <c r="B21" s="335">
        <v>18.97</v>
      </c>
      <c r="C21" s="335">
        <v>12.287448302357316</v>
      </c>
      <c r="D21" s="356">
        <v>0.11</v>
      </c>
      <c r="E21" s="356">
        <v>5.498690787907641E-2</v>
      </c>
      <c r="F21" s="335">
        <f t="shared" si="1"/>
        <v>49.988098071887642</v>
      </c>
      <c r="G21" s="410">
        <v>18.559999999999999</v>
      </c>
      <c r="H21" s="410">
        <v>11.54246139447824</v>
      </c>
      <c r="I21" s="335">
        <f t="shared" si="2"/>
        <v>62.189985961628444</v>
      </c>
      <c r="J21" s="410">
        <v>0.3</v>
      </c>
      <c r="K21" s="410">
        <v>0.68999999999999984</v>
      </c>
      <c r="L21" s="335">
        <f t="shared" si="3"/>
        <v>229.99999999999994</v>
      </c>
    </row>
    <row r="22" spans="1:16" s="128" customFormat="1" ht="23.1" customHeight="1">
      <c r="A22" s="282" t="s">
        <v>458</v>
      </c>
      <c r="B22" s="335">
        <v>49.68</v>
      </c>
      <c r="C22" s="335">
        <v>31.455282977168459</v>
      </c>
      <c r="D22" s="356">
        <v>1.33</v>
      </c>
      <c r="E22" s="356">
        <v>0.66484170435610568</v>
      </c>
      <c r="F22" s="335">
        <f t="shared" si="1"/>
        <v>49.988098071887642</v>
      </c>
      <c r="G22" s="410">
        <v>47.92</v>
      </c>
      <c r="H22" s="410">
        <v>29.801441272812351</v>
      </c>
      <c r="I22" s="335">
        <f t="shared" si="2"/>
        <v>62.189985961628444</v>
      </c>
      <c r="J22" s="410">
        <v>0.43</v>
      </c>
      <c r="K22" s="410">
        <v>0.98899999999999988</v>
      </c>
      <c r="L22" s="335">
        <f t="shared" si="3"/>
        <v>229.99999999999997</v>
      </c>
    </row>
    <row r="23" spans="1:16" s="128" customFormat="1" ht="23.1" customHeight="1">
      <c r="A23" s="282" t="s">
        <v>459</v>
      </c>
      <c r="B23" s="335">
        <v>31.919999999999998</v>
      </c>
      <c r="C23" s="335">
        <v>20.137855995469579</v>
      </c>
      <c r="D23" s="356">
        <v>0.4</v>
      </c>
      <c r="E23" s="356">
        <v>0.1999523922875506</v>
      </c>
      <c r="F23" s="335">
        <f t="shared" si="1"/>
        <v>49.988098071887649</v>
      </c>
      <c r="G23" s="410">
        <v>31.32</v>
      </c>
      <c r="H23" s="410">
        <v>19.477903603182028</v>
      </c>
      <c r="I23" s="335">
        <f t="shared" si="2"/>
        <v>62.189985961628444</v>
      </c>
      <c r="J23" s="410">
        <v>0.2</v>
      </c>
      <c r="K23" s="410">
        <v>0.45999999999999996</v>
      </c>
      <c r="L23" s="335">
        <f t="shared" si="3"/>
        <v>229.99999999999997</v>
      </c>
    </row>
    <row r="24" spans="1:16" s="128" customFormat="1" ht="23.1" customHeight="1">
      <c r="A24" s="282" t="s">
        <v>460</v>
      </c>
      <c r="B24" s="335">
        <v>39.93</v>
      </c>
      <c r="C24" s="335">
        <v>25.745997469684614</v>
      </c>
      <c r="D24" s="356">
        <v>1.59</v>
      </c>
      <c r="E24" s="356">
        <v>0.79481075934301348</v>
      </c>
      <c r="F24" s="335">
        <f t="shared" si="1"/>
        <v>49.988098071887634</v>
      </c>
      <c r="G24" s="410">
        <v>37.68</v>
      </c>
      <c r="H24" s="410">
        <v>23.433186710341598</v>
      </c>
      <c r="I24" s="335">
        <f t="shared" si="2"/>
        <v>62.189985961628444</v>
      </c>
      <c r="J24" s="410">
        <v>0.66</v>
      </c>
      <c r="K24" s="410">
        <v>1.518</v>
      </c>
      <c r="L24" s="335">
        <f t="shared" si="3"/>
        <v>229.99999999999997</v>
      </c>
    </row>
    <row r="25" spans="1:16" s="128" customFormat="1" ht="23.1" customHeight="1">
      <c r="A25" s="282" t="s">
        <v>461</v>
      </c>
      <c r="B25" s="335">
        <v>55.089999999999996</v>
      </c>
      <c r="C25" s="335">
        <v>34.704419321580076</v>
      </c>
      <c r="D25" s="356">
        <v>0.9</v>
      </c>
      <c r="E25" s="356">
        <v>0.44989288264698879</v>
      </c>
      <c r="F25" s="335">
        <f t="shared" si="1"/>
        <v>49.988098071887642</v>
      </c>
      <c r="G25" s="410">
        <v>53.86</v>
      </c>
      <c r="H25" s="410">
        <v>33.495526438933084</v>
      </c>
      <c r="I25" s="335">
        <f t="shared" si="2"/>
        <v>62.189985961628444</v>
      </c>
      <c r="J25" s="410">
        <v>0.33</v>
      </c>
      <c r="K25" s="410">
        <v>0.75900000000000001</v>
      </c>
      <c r="L25" s="335">
        <f t="shared" si="3"/>
        <v>229.99999999999997</v>
      </c>
    </row>
    <row r="26" spans="1:16" s="128" customFormat="1" ht="23.1" customHeight="1">
      <c r="A26" s="282" t="s">
        <v>462</v>
      </c>
      <c r="B26" s="335">
        <v>54.09</v>
      </c>
      <c r="C26" s="335">
        <v>34.315945273408509</v>
      </c>
      <c r="D26" s="356">
        <v>1.6</v>
      </c>
      <c r="E26" s="356">
        <v>0.7998095691502024</v>
      </c>
      <c r="F26" s="335">
        <f t="shared" si="1"/>
        <v>49.988098071887649</v>
      </c>
      <c r="G26" s="410">
        <v>51.97</v>
      </c>
      <c r="H26" s="410">
        <v>32.320135704258306</v>
      </c>
      <c r="I26" s="335">
        <f t="shared" si="2"/>
        <v>62.189985961628444</v>
      </c>
      <c r="J26" s="410">
        <v>0.52</v>
      </c>
      <c r="K26" s="410">
        <v>1.196</v>
      </c>
      <c r="L26" s="335">
        <f t="shared" si="3"/>
        <v>229.99999999999997</v>
      </c>
    </row>
    <row r="27" spans="1:16" s="128" customFormat="1" ht="23.1" customHeight="1">
      <c r="A27" s="282" t="s">
        <v>463</v>
      </c>
      <c r="B27" s="335">
        <v>2.61</v>
      </c>
      <c r="C27" s="335">
        <v>1.8159893289217295</v>
      </c>
      <c r="D27" s="356">
        <v>7.0000000000000007E-2</v>
      </c>
      <c r="E27" s="356">
        <v>3.4991668650321349E-2</v>
      </c>
      <c r="F27" s="335">
        <f t="shared" si="1"/>
        <v>49.988098071887634</v>
      </c>
      <c r="G27" s="410">
        <v>2.42</v>
      </c>
      <c r="H27" s="410">
        <v>1.5049976602714084</v>
      </c>
      <c r="I27" s="335">
        <f t="shared" si="2"/>
        <v>62.189985961628444</v>
      </c>
      <c r="J27" s="410">
        <v>0.12</v>
      </c>
      <c r="K27" s="410">
        <v>0.27599999999999991</v>
      </c>
      <c r="L27" s="335">
        <f t="shared" si="3"/>
        <v>229.99999999999994</v>
      </c>
    </row>
    <row r="28" spans="1:16" s="128" customFormat="1" ht="23.1" customHeight="1">
      <c r="A28" s="282" t="s">
        <v>464</v>
      </c>
      <c r="B28" s="335">
        <v>0</v>
      </c>
      <c r="C28" s="335">
        <v>0</v>
      </c>
      <c r="D28" s="356">
        <v>0</v>
      </c>
      <c r="E28" s="356">
        <v>0</v>
      </c>
      <c r="F28" s="356">
        <v>0</v>
      </c>
      <c r="G28" s="356">
        <v>0</v>
      </c>
      <c r="H28" s="356">
        <v>0</v>
      </c>
      <c r="I28" s="356">
        <v>0</v>
      </c>
      <c r="J28" s="356">
        <v>0</v>
      </c>
      <c r="K28" s="410">
        <v>0</v>
      </c>
      <c r="L28" s="335">
        <v>0</v>
      </c>
      <c r="P28" s="128" t="s">
        <v>303</v>
      </c>
    </row>
    <row r="29" spans="1:16" s="128" customFormat="1" ht="23.1" customHeight="1">
      <c r="A29" s="282" t="s">
        <v>465</v>
      </c>
      <c r="B29" s="335">
        <v>0</v>
      </c>
      <c r="C29" s="335">
        <v>0</v>
      </c>
      <c r="D29" s="356">
        <v>0</v>
      </c>
      <c r="E29" s="356">
        <v>0</v>
      </c>
      <c r="F29" s="356">
        <v>0</v>
      </c>
      <c r="G29" s="356">
        <v>0</v>
      </c>
      <c r="H29" s="356">
        <v>0</v>
      </c>
      <c r="I29" s="356">
        <v>0</v>
      </c>
      <c r="J29" s="356">
        <v>0</v>
      </c>
      <c r="K29" s="410">
        <v>0</v>
      </c>
      <c r="L29" s="335">
        <v>0</v>
      </c>
    </row>
    <row r="30" spans="1:16" s="128" customFormat="1" ht="23.1" customHeight="1">
      <c r="A30" s="282" t="s">
        <v>466</v>
      </c>
      <c r="B30" s="335">
        <v>0</v>
      </c>
      <c r="C30" s="335">
        <v>0</v>
      </c>
      <c r="D30" s="356">
        <v>0</v>
      </c>
      <c r="E30" s="356">
        <v>0</v>
      </c>
      <c r="F30" s="335">
        <v>0</v>
      </c>
      <c r="G30" s="356">
        <v>0</v>
      </c>
      <c r="H30" s="356">
        <v>0</v>
      </c>
      <c r="I30" s="356">
        <v>0</v>
      </c>
      <c r="J30" s="356">
        <v>0</v>
      </c>
      <c r="K30" s="410">
        <v>0</v>
      </c>
      <c r="L30" s="335">
        <v>0</v>
      </c>
    </row>
    <row r="31" spans="1:16" s="128" customFormat="1" ht="23.1" customHeight="1">
      <c r="A31" s="282" t="s">
        <v>467</v>
      </c>
      <c r="B31" s="335">
        <v>5.5</v>
      </c>
      <c r="C31" s="335">
        <v>3.8576738115365043</v>
      </c>
      <c r="D31" s="356">
        <v>0.13</v>
      </c>
      <c r="E31" s="356">
        <v>6.4984527493453945E-2</v>
      </c>
      <c r="F31" s="335">
        <f t="shared" si="1"/>
        <v>49.988098071887649</v>
      </c>
      <c r="G31" s="410">
        <v>5.0999999999999996</v>
      </c>
      <c r="H31" s="410">
        <v>3.1716892840430506</v>
      </c>
      <c r="I31" s="335">
        <f t="shared" si="2"/>
        <v>62.189985961628444</v>
      </c>
      <c r="J31" s="410">
        <v>0.27</v>
      </c>
      <c r="K31" s="410">
        <v>0.62099999999999989</v>
      </c>
      <c r="L31" s="335">
        <f t="shared" si="3"/>
        <v>229.99999999999994</v>
      </c>
    </row>
    <row r="32" spans="1:16" s="128" customFormat="1" ht="23.1" customHeight="1">
      <c r="A32" s="282" t="s">
        <v>468</v>
      </c>
      <c r="B32" s="335">
        <v>0</v>
      </c>
      <c r="C32" s="335">
        <v>0</v>
      </c>
      <c r="D32" s="356">
        <v>0</v>
      </c>
      <c r="E32" s="356">
        <v>0</v>
      </c>
      <c r="F32" s="335">
        <v>0</v>
      </c>
      <c r="G32" s="410">
        <v>0</v>
      </c>
      <c r="H32" s="410">
        <v>0</v>
      </c>
      <c r="I32" s="335">
        <v>0</v>
      </c>
      <c r="J32" s="410">
        <v>0</v>
      </c>
      <c r="K32" s="410">
        <v>0</v>
      </c>
      <c r="L32" s="335">
        <v>0</v>
      </c>
    </row>
    <row r="33" spans="1:12" s="128" customFormat="1" ht="23.1" customHeight="1">
      <c r="A33" s="282" t="s">
        <v>469</v>
      </c>
      <c r="B33" s="335">
        <v>3.4</v>
      </c>
      <c r="C33" s="335">
        <v>2.0937163132828078</v>
      </c>
      <c r="D33" s="356">
        <v>0.17</v>
      </c>
      <c r="E33" s="356">
        <v>8.4979766722208985E-2</v>
      </c>
      <c r="F33" s="335">
        <f t="shared" si="1"/>
        <v>49.988098071887634</v>
      </c>
      <c r="G33" s="410">
        <v>3.23</v>
      </c>
      <c r="H33" s="410">
        <v>2.0087365465605989</v>
      </c>
      <c r="I33" s="335">
        <f t="shared" si="2"/>
        <v>62.189985961628444</v>
      </c>
      <c r="J33" s="410">
        <v>0</v>
      </c>
      <c r="K33" s="410">
        <v>0</v>
      </c>
      <c r="L33" s="335">
        <v>0</v>
      </c>
    </row>
    <row r="34" spans="1:12" s="128" customFormat="1" ht="23.1" customHeight="1">
      <c r="A34" s="282" t="s">
        <v>470</v>
      </c>
      <c r="B34" s="335">
        <v>1.45</v>
      </c>
      <c r="C34" s="335">
        <v>1.0024408048666353</v>
      </c>
      <c r="D34" s="356">
        <v>0</v>
      </c>
      <c r="E34" s="356">
        <v>0</v>
      </c>
      <c r="F34" s="335">
        <v>0</v>
      </c>
      <c r="G34" s="410">
        <v>1.39</v>
      </c>
      <c r="H34" s="410">
        <v>0.86444080486663533</v>
      </c>
      <c r="I34" s="335">
        <f t="shared" si="2"/>
        <v>62.189985961628444</v>
      </c>
      <c r="J34" s="410">
        <v>0.06</v>
      </c>
      <c r="K34" s="410">
        <v>0.13799999999999996</v>
      </c>
      <c r="L34" s="335">
        <f t="shared" si="3"/>
        <v>229.99999999999994</v>
      </c>
    </row>
    <row r="35" spans="1:12" s="128" customFormat="1" ht="23.1" customHeight="1">
      <c r="A35" s="282" t="s">
        <v>471</v>
      </c>
      <c r="B35" s="335">
        <v>1.1859999999999999</v>
      </c>
      <c r="C35" s="335">
        <v>0.73684112023152892</v>
      </c>
      <c r="D35" s="356">
        <v>6.0000000000000001E-3</v>
      </c>
      <c r="E35" s="356">
        <v>2.9992858843132589E-3</v>
      </c>
      <c r="F35" s="335">
        <f t="shared" si="1"/>
        <v>49.988098071887649</v>
      </c>
      <c r="G35" s="410">
        <v>1.18</v>
      </c>
      <c r="H35" s="410">
        <v>0.73384183434721562</v>
      </c>
      <c r="I35" s="335">
        <f t="shared" si="2"/>
        <v>62.189985961628444</v>
      </c>
      <c r="J35" s="410">
        <v>0</v>
      </c>
      <c r="K35" s="410">
        <v>0</v>
      </c>
      <c r="L35" s="335">
        <v>0</v>
      </c>
    </row>
    <row r="36" spans="1:12" s="128" customFormat="1" ht="23.1" customHeight="1">
      <c r="A36" s="282" t="s">
        <v>472</v>
      </c>
      <c r="B36" s="335">
        <v>6.5</v>
      </c>
      <c r="C36" s="335">
        <v>4.1439536430760455</v>
      </c>
      <c r="D36" s="356">
        <v>0.13</v>
      </c>
      <c r="E36" s="356">
        <v>6.4984527493453945E-2</v>
      </c>
      <c r="F36" s="335">
        <f t="shared" si="1"/>
        <v>49.988098071887649</v>
      </c>
      <c r="G36" s="410">
        <v>6.3</v>
      </c>
      <c r="H36" s="410">
        <v>3.9179691155825922</v>
      </c>
      <c r="I36" s="335">
        <f t="shared" si="2"/>
        <v>62.189985961628444</v>
      </c>
      <c r="J36" s="410">
        <v>7.0000000000000007E-2</v>
      </c>
      <c r="K36" s="410">
        <v>0.16099999999999998</v>
      </c>
      <c r="L36" s="335">
        <f t="shared" si="3"/>
        <v>229.99999999999994</v>
      </c>
    </row>
    <row r="37" spans="1:12" s="128" customFormat="1" ht="23.1" customHeight="1">
      <c r="A37" s="282" t="s">
        <v>473</v>
      </c>
      <c r="B37" s="335">
        <v>23.38</v>
      </c>
      <c r="C37" s="335">
        <v>14.839033082236249</v>
      </c>
      <c r="D37" s="356">
        <v>0.3</v>
      </c>
      <c r="E37" s="356">
        <v>0.1499642942156629</v>
      </c>
      <c r="F37" s="335">
        <f t="shared" si="1"/>
        <v>49.988098071887634</v>
      </c>
      <c r="G37" s="410">
        <v>22.88</v>
      </c>
      <c r="H37" s="410">
        <v>14.229068788020587</v>
      </c>
      <c r="I37" s="335">
        <f t="shared" si="2"/>
        <v>62.189985961628444</v>
      </c>
      <c r="J37" s="410">
        <v>0.2</v>
      </c>
      <c r="K37" s="410">
        <v>0.45999999999999996</v>
      </c>
      <c r="L37" s="335">
        <f t="shared" si="3"/>
        <v>229.99999999999997</v>
      </c>
    </row>
    <row r="38" spans="1:12" s="128" customFormat="1" ht="23.1" customHeight="1">
      <c r="A38" s="282" t="s">
        <v>474</v>
      </c>
      <c r="B38" s="335">
        <v>13.256</v>
      </c>
      <c r="C38" s="335">
        <v>8.480245181389952</v>
      </c>
      <c r="D38" s="356">
        <v>0.126</v>
      </c>
      <c r="E38" s="356">
        <v>6.2985003570578429E-2</v>
      </c>
      <c r="F38" s="335">
        <f t="shared" si="1"/>
        <v>49.988098071887642</v>
      </c>
      <c r="G38" s="410">
        <v>12.98</v>
      </c>
      <c r="H38" s="410">
        <v>8.0722601778193734</v>
      </c>
      <c r="I38" s="335">
        <f t="shared" si="2"/>
        <v>62.189985961628459</v>
      </c>
      <c r="J38" s="410">
        <v>0.15</v>
      </c>
      <c r="K38" s="410">
        <v>0.34499999999999992</v>
      </c>
      <c r="L38" s="335">
        <f t="shared" si="3"/>
        <v>229.99999999999994</v>
      </c>
    </row>
    <row r="39" spans="1:12" s="128" customFormat="1" ht="23.1" customHeight="1" thickBot="1">
      <c r="A39" s="283" t="s">
        <v>475</v>
      </c>
      <c r="B39" s="335">
        <v>31.82</v>
      </c>
      <c r="C39" s="335">
        <v>20.17177290441688</v>
      </c>
      <c r="D39" s="411">
        <v>0.3</v>
      </c>
      <c r="E39" s="411">
        <v>0.1499642942156629</v>
      </c>
      <c r="F39" s="335">
        <f t="shared" si="1"/>
        <v>49.988098071887634</v>
      </c>
      <c r="G39" s="412">
        <v>31.27</v>
      </c>
      <c r="H39" s="412">
        <v>19.446808610201217</v>
      </c>
      <c r="I39" s="335">
        <f t="shared" si="2"/>
        <v>62.189985961628444</v>
      </c>
      <c r="J39" s="412">
        <v>0.25</v>
      </c>
      <c r="K39" s="412">
        <v>0.57499999999999996</v>
      </c>
      <c r="L39" s="335">
        <f t="shared" si="3"/>
        <v>229.99999999999997</v>
      </c>
    </row>
    <row r="40" spans="1:12" s="125" customFormat="1" ht="17.100000000000001" customHeight="1">
      <c r="A40" s="1068" t="s">
        <v>876</v>
      </c>
      <c r="B40" s="1068"/>
      <c r="C40" s="1068"/>
      <c r="D40" s="1068"/>
      <c r="E40" s="1068"/>
      <c r="F40" s="1068"/>
      <c r="G40" s="1068"/>
      <c r="H40" s="1068"/>
      <c r="I40" s="1068"/>
      <c r="J40" s="1068"/>
      <c r="K40" s="1068"/>
      <c r="L40" s="1068"/>
    </row>
  </sheetData>
  <mergeCells count="23">
    <mergeCell ref="A8:A9"/>
    <mergeCell ref="A40:L40"/>
    <mergeCell ref="D7:D9"/>
    <mergeCell ref="E7:F8"/>
    <mergeCell ref="G7:G9"/>
    <mergeCell ref="H7:I8"/>
    <mergeCell ref="J7:J9"/>
    <mergeCell ref="K7:L8"/>
    <mergeCell ref="C7:C9"/>
    <mergeCell ref="B7:B9"/>
    <mergeCell ref="B6:C6"/>
    <mergeCell ref="D6:F6"/>
    <mergeCell ref="G6:I6"/>
    <mergeCell ref="J6:L6"/>
    <mergeCell ref="A2:L2"/>
    <mergeCell ref="A3:L3"/>
    <mergeCell ref="A4:H4"/>
    <mergeCell ref="I4:L4"/>
    <mergeCell ref="B5:C5"/>
    <mergeCell ref="D5:F5"/>
    <mergeCell ref="G5:I5"/>
    <mergeCell ref="J5:L5"/>
    <mergeCell ref="A5:A6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0" pageOrder="overThenDown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showGridLines="0" view="pageBreakPreview" zoomScaleSheetLayoutView="100" workbookViewId="0">
      <selection activeCell="P14" sqref="P14"/>
    </sheetView>
  </sheetViews>
  <sheetFormatPr defaultColWidth="8.88671875" defaultRowHeight="13.5"/>
  <cols>
    <col min="1" max="1" width="7.77734375" style="122" customWidth="1"/>
    <col min="2" max="3" width="6.77734375" style="123" customWidth="1"/>
    <col min="4" max="4" width="6.21875" style="123" customWidth="1"/>
    <col min="5" max="5" width="6.109375" style="123" customWidth="1"/>
    <col min="6" max="6" width="6.77734375" style="123" customWidth="1"/>
    <col min="7" max="7" width="6.21875" style="123" customWidth="1"/>
    <col min="8" max="8" width="6.109375" style="123" customWidth="1"/>
    <col min="9" max="9" width="6.77734375" style="123" customWidth="1"/>
    <col min="10" max="10" width="6.21875" style="123" customWidth="1"/>
    <col min="11" max="11" width="6.109375" style="123" customWidth="1"/>
    <col min="12" max="12" width="6.77734375" style="122" customWidth="1"/>
    <col min="13" max="13" width="7.88671875" style="123" customWidth="1"/>
    <col min="14" max="22" width="7.6640625" style="123" customWidth="1"/>
    <col min="23" max="16384" width="8.88671875" style="123"/>
  </cols>
  <sheetData>
    <row r="1" spans="1:22" s="125" customFormat="1" ht="12.75">
      <c r="A1" s="572"/>
      <c r="B1" s="573"/>
      <c r="C1" s="573"/>
      <c r="D1" s="573"/>
      <c r="E1" s="573"/>
      <c r="F1" s="573"/>
      <c r="G1" s="573"/>
      <c r="H1" s="573"/>
      <c r="I1" s="573"/>
      <c r="J1" s="573"/>
      <c r="K1" s="573"/>
      <c r="L1" s="572"/>
      <c r="M1" s="574"/>
      <c r="N1" s="574"/>
      <c r="O1" s="574"/>
      <c r="P1" s="574"/>
      <c r="Q1" s="574"/>
      <c r="R1" s="574"/>
      <c r="S1" s="574"/>
      <c r="T1" s="574"/>
      <c r="U1" s="574"/>
      <c r="V1" s="574"/>
    </row>
    <row r="2" spans="1:22" s="125" customFormat="1" ht="30" customHeight="1">
      <c r="A2" s="1053" t="s">
        <v>498</v>
      </c>
      <c r="B2" s="1053"/>
      <c r="C2" s="1053"/>
      <c r="D2" s="1053"/>
      <c r="E2" s="1053"/>
      <c r="F2" s="1053"/>
      <c r="G2" s="1053"/>
      <c r="H2" s="1053"/>
      <c r="I2" s="1053"/>
      <c r="J2" s="1053"/>
      <c r="K2" s="1053"/>
      <c r="L2" s="1053"/>
      <c r="M2" s="1053" t="s">
        <v>499</v>
      </c>
      <c r="N2" s="1053"/>
      <c r="O2" s="1053"/>
      <c r="P2" s="1053"/>
      <c r="Q2" s="1053"/>
      <c r="R2" s="1053"/>
      <c r="S2" s="1053"/>
      <c r="T2" s="1053"/>
      <c r="U2" s="1053"/>
      <c r="V2" s="1053"/>
    </row>
    <row r="3" spans="1:22" s="129" customFormat="1" ht="24.95" customHeight="1">
      <c r="A3" s="1054" t="s">
        <v>217</v>
      </c>
      <c r="B3" s="1054"/>
      <c r="C3" s="1054"/>
      <c r="D3" s="1054"/>
      <c r="E3" s="1054"/>
      <c r="F3" s="1054"/>
      <c r="G3" s="1054"/>
      <c r="H3" s="1054"/>
      <c r="I3" s="1054"/>
      <c r="J3" s="1054"/>
      <c r="K3" s="1054"/>
      <c r="L3" s="1054"/>
      <c r="M3" s="1054" t="s">
        <v>307</v>
      </c>
      <c r="N3" s="1054"/>
      <c r="O3" s="1054"/>
      <c r="P3" s="1054"/>
      <c r="Q3" s="1054"/>
      <c r="R3" s="1054"/>
      <c r="S3" s="1054"/>
      <c r="T3" s="1054"/>
      <c r="U3" s="1054"/>
      <c r="V3" s="1054"/>
    </row>
    <row r="4" spans="1:22" s="125" customFormat="1" ht="18" customHeight="1" thickBot="1">
      <c r="A4" s="1055" t="s">
        <v>366</v>
      </c>
      <c r="B4" s="1055"/>
      <c r="C4" s="1055"/>
      <c r="D4" s="1055"/>
      <c r="E4" s="1055"/>
      <c r="F4" s="1055"/>
      <c r="G4" s="1056" t="s">
        <v>308</v>
      </c>
      <c r="H4" s="1056"/>
      <c r="I4" s="1056"/>
      <c r="J4" s="1056"/>
      <c r="K4" s="1056"/>
      <c r="L4" s="1056"/>
      <c r="M4" s="574" t="s">
        <v>420</v>
      </c>
      <c r="N4" s="574"/>
      <c r="O4" s="574"/>
      <c r="P4" s="574"/>
      <c r="Q4" s="574"/>
      <c r="R4" s="574"/>
      <c r="S4" s="574"/>
      <c r="T4" s="574"/>
      <c r="U4" s="574"/>
      <c r="V4" s="575" t="s">
        <v>81</v>
      </c>
    </row>
    <row r="5" spans="1:22" s="126" customFormat="1" ht="24.95" customHeight="1">
      <c r="A5" s="1069" t="s">
        <v>476</v>
      </c>
      <c r="B5" s="953" t="s">
        <v>500</v>
      </c>
      <c r="C5" s="954"/>
      <c r="D5" s="955" t="s">
        <v>501</v>
      </c>
      <c r="E5" s="955"/>
      <c r="F5" s="954"/>
      <c r="G5" s="955" t="s">
        <v>502</v>
      </c>
      <c r="H5" s="955"/>
      <c r="I5" s="954"/>
      <c r="J5" s="955" t="s">
        <v>503</v>
      </c>
      <c r="K5" s="955"/>
      <c r="L5" s="954"/>
      <c r="M5" s="1069" t="s">
        <v>476</v>
      </c>
      <c r="N5" s="953" t="s">
        <v>504</v>
      </c>
      <c r="O5" s="955"/>
      <c r="P5" s="954"/>
      <c r="Q5" s="953" t="s">
        <v>505</v>
      </c>
      <c r="R5" s="955"/>
      <c r="S5" s="954"/>
      <c r="T5" s="955" t="s">
        <v>506</v>
      </c>
      <c r="U5" s="955"/>
      <c r="V5" s="955"/>
    </row>
    <row r="6" spans="1:22" s="126" customFormat="1" ht="16.5" customHeight="1">
      <c r="A6" s="1070"/>
      <c r="B6" s="950" t="s">
        <v>4</v>
      </c>
      <c r="C6" s="951"/>
      <c r="D6" s="950" t="s">
        <v>309</v>
      </c>
      <c r="E6" s="952"/>
      <c r="F6" s="952"/>
      <c r="G6" s="950" t="s">
        <v>310</v>
      </c>
      <c r="H6" s="952"/>
      <c r="I6" s="951"/>
      <c r="J6" s="952" t="s">
        <v>311</v>
      </c>
      <c r="K6" s="952"/>
      <c r="L6" s="952"/>
      <c r="M6" s="1070"/>
      <c r="N6" s="950" t="s">
        <v>314</v>
      </c>
      <c r="O6" s="952"/>
      <c r="P6" s="951"/>
      <c r="Q6" s="950" t="s">
        <v>312</v>
      </c>
      <c r="R6" s="952"/>
      <c r="S6" s="951"/>
      <c r="T6" s="950" t="s">
        <v>313</v>
      </c>
      <c r="U6" s="952"/>
      <c r="V6" s="952"/>
    </row>
    <row r="7" spans="1:22" s="126" customFormat="1" ht="16.5" customHeight="1">
      <c r="A7" s="130"/>
      <c r="B7" s="1035" t="s">
        <v>425</v>
      </c>
      <c r="C7" s="1038" t="s">
        <v>426</v>
      </c>
      <c r="D7" s="965" t="s">
        <v>427</v>
      </c>
      <c r="E7" s="972" t="s">
        <v>436</v>
      </c>
      <c r="F7" s="969"/>
      <c r="G7" s="965" t="s">
        <v>427</v>
      </c>
      <c r="H7" s="972" t="s">
        <v>436</v>
      </c>
      <c r="I7" s="969"/>
      <c r="J7" s="965" t="s">
        <v>427</v>
      </c>
      <c r="K7" s="972" t="s">
        <v>436</v>
      </c>
      <c r="L7" s="969"/>
      <c r="M7" s="130"/>
      <c r="N7" s="965" t="s">
        <v>427</v>
      </c>
      <c r="O7" s="972" t="s">
        <v>436</v>
      </c>
      <c r="P7" s="969"/>
      <c r="Q7" s="965" t="s">
        <v>427</v>
      </c>
      <c r="R7" s="972" t="s">
        <v>436</v>
      </c>
      <c r="S7" s="969"/>
      <c r="T7" s="965" t="s">
        <v>427</v>
      </c>
      <c r="U7" s="972" t="s">
        <v>436</v>
      </c>
      <c r="V7" s="969"/>
    </row>
    <row r="8" spans="1:22" s="126" customFormat="1" ht="16.5" customHeight="1">
      <c r="A8" s="1073" t="s">
        <v>397</v>
      </c>
      <c r="B8" s="1036"/>
      <c r="C8" s="1039"/>
      <c r="D8" s="966"/>
      <c r="E8" s="970"/>
      <c r="F8" s="971"/>
      <c r="G8" s="966"/>
      <c r="H8" s="970"/>
      <c r="I8" s="971"/>
      <c r="J8" s="966"/>
      <c r="K8" s="970"/>
      <c r="L8" s="971"/>
      <c r="M8" s="1071" t="s">
        <v>376</v>
      </c>
      <c r="N8" s="966"/>
      <c r="O8" s="970"/>
      <c r="P8" s="971"/>
      <c r="Q8" s="966"/>
      <c r="R8" s="970"/>
      <c r="S8" s="971"/>
      <c r="T8" s="966"/>
      <c r="U8" s="970"/>
      <c r="V8" s="971"/>
    </row>
    <row r="9" spans="1:22" s="126" customFormat="1" ht="16.5" customHeight="1" thickBot="1">
      <c r="A9" s="1074"/>
      <c r="B9" s="1037"/>
      <c r="C9" s="1040"/>
      <c r="D9" s="967"/>
      <c r="E9" s="547"/>
      <c r="F9" s="548" t="s">
        <v>87</v>
      </c>
      <c r="G9" s="967"/>
      <c r="H9" s="547"/>
      <c r="I9" s="548" t="s">
        <v>87</v>
      </c>
      <c r="J9" s="967"/>
      <c r="K9" s="547"/>
      <c r="L9" s="548" t="s">
        <v>87</v>
      </c>
      <c r="M9" s="1072"/>
      <c r="N9" s="967"/>
      <c r="O9" s="547"/>
      <c r="P9" s="548" t="s">
        <v>87</v>
      </c>
      <c r="Q9" s="967"/>
      <c r="R9" s="547"/>
      <c r="S9" s="548" t="s">
        <v>87</v>
      </c>
      <c r="T9" s="967"/>
      <c r="U9" s="547"/>
      <c r="V9" s="548" t="s">
        <v>87</v>
      </c>
    </row>
    <row r="10" spans="1:22" s="126" customFormat="1" ht="16.5" hidden="1" customHeight="1">
      <c r="A10" s="127">
        <v>2016</v>
      </c>
      <c r="B10" s="413">
        <v>211</v>
      </c>
      <c r="C10" s="414">
        <v>2159.1999999999998</v>
      </c>
      <c r="D10" s="414">
        <v>45</v>
      </c>
      <c r="E10" s="414">
        <v>523.29999999999995</v>
      </c>
      <c r="F10" s="414">
        <v>1163</v>
      </c>
      <c r="G10" s="414">
        <v>37</v>
      </c>
      <c r="H10" s="414">
        <v>447.7</v>
      </c>
      <c r="I10" s="414">
        <v>1210</v>
      </c>
      <c r="J10" s="414">
        <v>40</v>
      </c>
      <c r="K10" s="414">
        <v>428.4</v>
      </c>
      <c r="L10" s="415">
        <v>1071</v>
      </c>
      <c r="M10" s="268">
        <v>2016</v>
      </c>
      <c r="N10" s="414">
        <v>18</v>
      </c>
      <c r="O10" s="414">
        <v>246.1</v>
      </c>
      <c r="P10" s="414">
        <v>1349</v>
      </c>
      <c r="Q10" s="414">
        <v>32</v>
      </c>
      <c r="R10" s="414">
        <v>317.5</v>
      </c>
      <c r="S10" s="414">
        <v>992.1</v>
      </c>
      <c r="T10" s="414">
        <v>39</v>
      </c>
      <c r="U10" s="414">
        <v>196.2</v>
      </c>
      <c r="V10" s="415">
        <v>503.07692307692309</v>
      </c>
    </row>
    <row r="11" spans="1:22" s="126" customFormat="1" ht="16.5" hidden="1" customHeight="1">
      <c r="A11" s="127">
        <v>2017</v>
      </c>
      <c r="B11" s="416">
        <v>211.6</v>
      </c>
      <c r="C11" s="414">
        <v>2225.6999999999998</v>
      </c>
      <c r="D11" s="414">
        <v>44.6</v>
      </c>
      <c r="E11" s="414">
        <v>545.4</v>
      </c>
      <c r="F11" s="414">
        <v>1223</v>
      </c>
      <c r="G11" s="414">
        <v>37</v>
      </c>
      <c r="H11" s="414">
        <v>484.7</v>
      </c>
      <c r="I11" s="414">
        <v>1310</v>
      </c>
      <c r="J11" s="414">
        <v>40</v>
      </c>
      <c r="K11" s="414">
        <v>420.8</v>
      </c>
      <c r="L11" s="415">
        <v>1052</v>
      </c>
      <c r="M11" s="127">
        <v>2017</v>
      </c>
      <c r="N11" s="420">
        <v>18</v>
      </c>
      <c r="O11" s="420">
        <v>246</v>
      </c>
      <c r="P11" s="420">
        <v>1367</v>
      </c>
      <c r="Q11" s="420">
        <v>32</v>
      </c>
      <c r="R11" s="420">
        <v>325.39999999999998</v>
      </c>
      <c r="S11" s="420">
        <v>1017</v>
      </c>
      <c r="T11" s="420">
        <v>40</v>
      </c>
      <c r="U11" s="420">
        <v>203.4</v>
      </c>
      <c r="V11" s="421">
        <v>508.5</v>
      </c>
    </row>
    <row r="12" spans="1:22" s="126" customFormat="1" ht="16.5" hidden="1" customHeight="1">
      <c r="A12" s="127">
        <v>2018</v>
      </c>
      <c r="B12" s="417">
        <v>209.4</v>
      </c>
      <c r="C12" s="408">
        <v>2149.5</v>
      </c>
      <c r="D12" s="408">
        <v>44.2</v>
      </c>
      <c r="E12" s="408">
        <v>560.5</v>
      </c>
      <c r="F12" s="408">
        <v>1268</v>
      </c>
      <c r="G12" s="408">
        <v>32</v>
      </c>
      <c r="H12" s="408">
        <v>376.3</v>
      </c>
      <c r="I12" s="408">
        <v>1175.9000000000001</v>
      </c>
      <c r="J12" s="408">
        <v>43</v>
      </c>
      <c r="K12" s="408">
        <v>437.7</v>
      </c>
      <c r="L12" s="407">
        <v>1017.9</v>
      </c>
      <c r="M12" s="127">
        <v>2018</v>
      </c>
      <c r="N12" s="409">
        <v>16.2</v>
      </c>
      <c r="O12" s="409">
        <v>242.7</v>
      </c>
      <c r="P12" s="409">
        <v>1498.1</v>
      </c>
      <c r="Q12" s="409">
        <v>32</v>
      </c>
      <c r="R12" s="409">
        <v>310.7</v>
      </c>
      <c r="S12" s="409">
        <v>970.9</v>
      </c>
      <c r="T12" s="409">
        <v>42</v>
      </c>
      <c r="U12" s="409">
        <v>221.6</v>
      </c>
      <c r="V12" s="359">
        <v>527.61904761904759</v>
      </c>
    </row>
    <row r="13" spans="1:22" s="126" customFormat="1" ht="23.1" customHeight="1">
      <c r="A13" s="127">
        <v>2019</v>
      </c>
      <c r="B13" s="418">
        <v>201.4</v>
      </c>
      <c r="C13" s="359">
        <v>2033.6999999999998</v>
      </c>
      <c r="D13" s="408">
        <v>44.2</v>
      </c>
      <c r="E13" s="408">
        <v>448.2</v>
      </c>
      <c r="F13" s="408">
        <v>1014</v>
      </c>
      <c r="G13" s="408">
        <v>32</v>
      </c>
      <c r="H13" s="408">
        <v>313.89999999999998</v>
      </c>
      <c r="I13" s="408">
        <v>981</v>
      </c>
      <c r="J13" s="408">
        <v>43</v>
      </c>
      <c r="K13" s="408">
        <v>451.5</v>
      </c>
      <c r="L13" s="407">
        <v>1050</v>
      </c>
      <c r="M13" s="127">
        <v>2019</v>
      </c>
      <c r="N13" s="409">
        <v>16.2</v>
      </c>
      <c r="O13" s="409">
        <v>405.8</v>
      </c>
      <c r="P13" s="409">
        <v>2505</v>
      </c>
      <c r="Q13" s="409">
        <v>32</v>
      </c>
      <c r="R13" s="409">
        <v>244.3</v>
      </c>
      <c r="S13" s="409">
        <v>763.5</v>
      </c>
      <c r="T13" s="409">
        <v>34</v>
      </c>
      <c r="U13" s="409">
        <v>170</v>
      </c>
      <c r="V13" s="359">
        <v>500</v>
      </c>
    </row>
    <row r="14" spans="1:22" s="128" customFormat="1" ht="23.1" customHeight="1">
      <c r="A14" s="173">
        <v>2020</v>
      </c>
      <c r="B14" s="418">
        <v>204.90000000000003</v>
      </c>
      <c r="C14" s="359">
        <v>2135.4</v>
      </c>
      <c r="D14" s="409">
        <v>47.5</v>
      </c>
      <c r="E14" s="409">
        <v>488.3</v>
      </c>
      <c r="F14" s="409">
        <v>1028</v>
      </c>
      <c r="G14" s="409">
        <v>31.4</v>
      </c>
      <c r="H14" s="409">
        <v>313.10000000000002</v>
      </c>
      <c r="I14" s="409">
        <v>997.1</v>
      </c>
      <c r="J14" s="409">
        <v>42.1</v>
      </c>
      <c r="K14" s="409">
        <v>463.5</v>
      </c>
      <c r="L14" s="359">
        <v>1101</v>
      </c>
      <c r="M14" s="173">
        <v>2020</v>
      </c>
      <c r="N14" s="359">
        <v>15.3</v>
      </c>
      <c r="O14" s="359">
        <v>373</v>
      </c>
      <c r="P14" s="359">
        <v>2438</v>
      </c>
      <c r="Q14" s="359">
        <v>31.4</v>
      </c>
      <c r="R14" s="359">
        <v>299.89999999999998</v>
      </c>
      <c r="S14" s="359">
        <v>955</v>
      </c>
      <c r="T14" s="359">
        <v>37.200000000000003</v>
      </c>
      <c r="U14" s="359">
        <v>197.6</v>
      </c>
      <c r="V14" s="359">
        <v>531.20000000000005</v>
      </c>
    </row>
    <row r="15" spans="1:22" s="128" customFormat="1" ht="23.1" customHeight="1">
      <c r="A15" s="205">
        <v>2021</v>
      </c>
      <c r="B15" s="418">
        <v>204.9</v>
      </c>
      <c r="C15" s="359">
        <v>2105.6</v>
      </c>
      <c r="D15" s="409">
        <v>48.4</v>
      </c>
      <c r="E15" s="409">
        <v>515.5</v>
      </c>
      <c r="F15" s="409">
        <v>1065</v>
      </c>
      <c r="G15" s="409">
        <v>30.4</v>
      </c>
      <c r="H15" s="409">
        <v>299.60000000000002</v>
      </c>
      <c r="I15" s="409">
        <v>985.6</v>
      </c>
      <c r="J15" s="409">
        <v>40.5</v>
      </c>
      <c r="K15" s="409">
        <v>406.2</v>
      </c>
      <c r="L15" s="359">
        <v>1003</v>
      </c>
      <c r="M15" s="205">
        <v>2021</v>
      </c>
      <c r="N15" s="359">
        <v>14.6</v>
      </c>
      <c r="O15" s="359">
        <v>376.7</v>
      </c>
      <c r="P15" s="359">
        <v>2580</v>
      </c>
      <c r="Q15" s="359">
        <v>30.9</v>
      </c>
      <c r="R15" s="359">
        <v>302.2</v>
      </c>
      <c r="S15" s="359">
        <v>978</v>
      </c>
      <c r="T15" s="359">
        <v>40.1</v>
      </c>
      <c r="U15" s="359">
        <v>205.4</v>
      </c>
      <c r="V15" s="359">
        <v>512.29999999999995</v>
      </c>
    </row>
    <row r="16" spans="1:22" s="128" customFormat="1" ht="23.1" customHeight="1">
      <c r="A16" s="173">
        <v>2022</v>
      </c>
      <c r="B16" s="418">
        <v>310.27999999999997</v>
      </c>
      <c r="C16" s="359">
        <v>3024.08</v>
      </c>
      <c r="D16" s="359">
        <v>47.59</v>
      </c>
      <c r="E16" s="359">
        <v>595</v>
      </c>
      <c r="F16" s="359">
        <v>1250</v>
      </c>
      <c r="G16" s="359">
        <v>17.559999999999999</v>
      </c>
      <c r="H16" s="359">
        <v>269.2</v>
      </c>
      <c r="I16" s="359">
        <v>1530</v>
      </c>
      <c r="J16" s="359">
        <v>48.36</v>
      </c>
      <c r="K16" s="359">
        <v>493.68</v>
      </c>
      <c r="L16" s="359">
        <v>1020</v>
      </c>
      <c r="M16" s="173">
        <v>2022</v>
      </c>
      <c r="N16" s="359">
        <v>14.59</v>
      </c>
      <c r="O16" s="359">
        <v>201.4</v>
      </c>
      <c r="P16" s="359">
        <v>1380</v>
      </c>
      <c r="Q16" s="359">
        <v>74.180000000000007</v>
      </c>
      <c r="R16" s="359">
        <v>897.8</v>
      </c>
      <c r="S16" s="359">
        <v>1210</v>
      </c>
      <c r="T16" s="359">
        <v>108</v>
      </c>
      <c r="U16" s="359">
        <v>567</v>
      </c>
      <c r="V16" s="359">
        <v>525</v>
      </c>
    </row>
    <row r="17" spans="1:22" s="128" customFormat="1" ht="23.1" customHeight="1">
      <c r="A17" s="173">
        <v>2023</v>
      </c>
      <c r="B17" s="418">
        <v>297.08</v>
      </c>
      <c r="C17" s="359">
        <v>2418.3906500000003</v>
      </c>
      <c r="D17" s="359">
        <v>46.36</v>
      </c>
      <c r="E17" s="359">
        <v>544.73</v>
      </c>
      <c r="F17" s="359">
        <v>1175</v>
      </c>
      <c r="G17" s="359">
        <v>17.000000000000004</v>
      </c>
      <c r="H17" s="359">
        <v>107.95</v>
      </c>
      <c r="I17" s="359">
        <v>634.99999999999989</v>
      </c>
      <c r="J17" s="359">
        <v>44.170000000000009</v>
      </c>
      <c r="K17" s="359">
        <v>307.77656000000002</v>
      </c>
      <c r="L17" s="359">
        <v>696.8</v>
      </c>
      <c r="M17" s="173">
        <v>2023</v>
      </c>
      <c r="N17" s="359">
        <v>14.129999999999999</v>
      </c>
      <c r="O17" s="359">
        <v>172.20231000000004</v>
      </c>
      <c r="P17" s="359">
        <v>1218.7000000000003</v>
      </c>
      <c r="Q17" s="359">
        <v>109.53999999999999</v>
      </c>
      <c r="R17" s="359">
        <v>936.23838000000001</v>
      </c>
      <c r="S17" s="359">
        <v>854.7</v>
      </c>
      <c r="T17" s="359">
        <v>65.88</v>
      </c>
      <c r="U17" s="359">
        <v>349.49340000000007</v>
      </c>
      <c r="V17" s="359">
        <v>530.50000000000011</v>
      </c>
    </row>
    <row r="18" spans="1:22" s="128" customFormat="1" ht="23.1" customHeight="1">
      <c r="A18" s="263">
        <v>2024</v>
      </c>
      <c r="B18" s="419">
        <f>SUM(B19:B39)</f>
        <v>292.60509999999994</v>
      </c>
      <c r="C18" s="365">
        <f>SUM(C19:C39)</f>
        <v>2883</v>
      </c>
      <c r="D18" s="365">
        <f t="shared" ref="D18:K18" si="0">SUM(D19:D39)</f>
        <v>51.400000000000006</v>
      </c>
      <c r="E18" s="365">
        <f t="shared" si="0"/>
        <v>733.5</v>
      </c>
      <c r="F18" s="365">
        <f>E18/D18*100</f>
        <v>1427.04280155642</v>
      </c>
      <c r="G18" s="365">
        <f t="shared" si="0"/>
        <v>14.966099999999999</v>
      </c>
      <c r="H18" s="365">
        <f t="shared" si="0"/>
        <v>150.00000000000006</v>
      </c>
      <c r="I18" s="365">
        <f>H18/G18*100</f>
        <v>1002.2651191693232</v>
      </c>
      <c r="J18" s="365">
        <f t="shared" si="0"/>
        <v>39.11</v>
      </c>
      <c r="K18" s="365">
        <f t="shared" si="0"/>
        <v>430</v>
      </c>
      <c r="L18" s="365">
        <f>K18/J18*100</f>
        <v>1099.4630529276399</v>
      </c>
      <c r="M18" s="263">
        <v>2024</v>
      </c>
      <c r="N18" s="365">
        <f>SUM(N19:N39)</f>
        <v>12.929999999999998</v>
      </c>
      <c r="O18" s="365">
        <f>SUM(O19:O39)</f>
        <v>171.5</v>
      </c>
      <c r="P18" s="365">
        <f>O18/N18*100</f>
        <v>1326.3727764887858</v>
      </c>
      <c r="Q18" s="365">
        <f t="shared" ref="Q18" si="1">SUM(Q19:Q39)</f>
        <v>110.1</v>
      </c>
      <c r="R18" s="365">
        <f t="shared" ref="R18" si="2">SUM(R19:R39)</f>
        <v>1044</v>
      </c>
      <c r="S18" s="365">
        <f>R18/Q18*100</f>
        <v>948.22888283378757</v>
      </c>
      <c r="T18" s="365">
        <f t="shared" ref="T18" si="3">SUM(T19:T39)</f>
        <v>64.099000000000004</v>
      </c>
      <c r="U18" s="365">
        <f t="shared" ref="U18" si="4">SUM(U19:U39)</f>
        <v>354</v>
      </c>
      <c r="V18" s="365">
        <f>U18/T18*100</f>
        <v>552.2707062512676</v>
      </c>
    </row>
    <row r="19" spans="1:22" s="128" customFormat="1" ht="23.1" customHeight="1">
      <c r="A19" s="282" t="s">
        <v>455</v>
      </c>
      <c r="B19" s="418">
        <v>54.559999999999995</v>
      </c>
      <c r="C19" s="359">
        <v>556.97038941560709</v>
      </c>
      <c r="D19" s="359">
        <v>8.5</v>
      </c>
      <c r="E19" s="359">
        <v>121.29863813229572</v>
      </c>
      <c r="F19" s="359">
        <f t="shared" ref="F19:F39" si="5">E19/D19*100</f>
        <v>1427.0428015564203</v>
      </c>
      <c r="G19" s="359">
        <v>3.7</v>
      </c>
      <c r="H19" s="359">
        <v>37.083809409264944</v>
      </c>
      <c r="I19" s="359">
        <f t="shared" ref="I19:I39" si="6">H19/G19*100</f>
        <v>1002.2651191693228</v>
      </c>
      <c r="J19" s="359">
        <v>22.74</v>
      </c>
      <c r="K19" s="359">
        <v>250.01789823574529</v>
      </c>
      <c r="L19" s="359">
        <f t="shared" ref="L19:L39" si="7">K19/J19*100</f>
        <v>1099.4630529276399</v>
      </c>
      <c r="M19" s="292" t="s">
        <v>455</v>
      </c>
      <c r="N19" s="359">
        <v>0.75</v>
      </c>
      <c r="O19" s="359">
        <v>9.9477958236658957</v>
      </c>
      <c r="P19" s="359">
        <f t="shared" ref="P19:P39" si="8">O19/N19*100</f>
        <v>1326.372776488786</v>
      </c>
      <c r="Q19" s="359">
        <v>8.69</v>
      </c>
      <c r="R19" s="359">
        <v>82.401089918256133</v>
      </c>
      <c r="S19" s="359">
        <f t="shared" ref="S19:S39" si="9">R19/Q19*100</f>
        <v>948.22888283378757</v>
      </c>
      <c r="T19" s="359">
        <v>10.18</v>
      </c>
      <c r="U19" s="359">
        <v>56.221157896379033</v>
      </c>
      <c r="V19" s="359">
        <f t="shared" ref="V19:V39" si="10">U19/T19*100</f>
        <v>552.2707062512676</v>
      </c>
    </row>
    <row r="20" spans="1:22" s="128" customFormat="1" ht="23.1" customHeight="1">
      <c r="A20" s="282" t="s">
        <v>456</v>
      </c>
      <c r="B20" s="418">
        <v>20.919999999999998</v>
      </c>
      <c r="C20" s="359">
        <v>191.39578151054695</v>
      </c>
      <c r="D20" s="359">
        <v>3.13</v>
      </c>
      <c r="E20" s="359">
        <v>44.666439688715947</v>
      </c>
      <c r="F20" s="359">
        <f t="shared" si="5"/>
        <v>1427.04280155642</v>
      </c>
      <c r="G20" s="359">
        <v>0.6</v>
      </c>
      <c r="H20" s="359">
        <v>6.0135907150159369</v>
      </c>
      <c r="I20" s="359">
        <f t="shared" si="6"/>
        <v>1002.2651191693228</v>
      </c>
      <c r="J20" s="359">
        <v>1.07</v>
      </c>
      <c r="K20" s="359">
        <v>11.764254666325749</v>
      </c>
      <c r="L20" s="359">
        <f t="shared" si="7"/>
        <v>1099.4630529276401</v>
      </c>
      <c r="M20" s="292" t="s">
        <v>456</v>
      </c>
      <c r="N20" s="359">
        <v>0.15</v>
      </c>
      <c r="O20" s="359">
        <v>1.989559164733179</v>
      </c>
      <c r="P20" s="359">
        <f t="shared" si="8"/>
        <v>1326.372776488786</v>
      </c>
      <c r="Q20" s="359">
        <v>9.7899999999999991</v>
      </c>
      <c r="R20" s="359">
        <v>92.831607629427793</v>
      </c>
      <c r="S20" s="359">
        <f t="shared" si="9"/>
        <v>948.22888283378757</v>
      </c>
      <c r="T20" s="359">
        <v>6.18</v>
      </c>
      <c r="U20" s="359">
        <v>34.130329646328335</v>
      </c>
      <c r="V20" s="359">
        <f t="shared" si="10"/>
        <v>552.2707062512676</v>
      </c>
    </row>
    <row r="21" spans="1:22" s="128" customFormat="1" ht="23.1" customHeight="1">
      <c r="A21" s="282" t="s">
        <v>457</v>
      </c>
      <c r="B21" s="418">
        <v>16.630000000000003</v>
      </c>
      <c r="C21" s="359">
        <v>213.67352097610421</v>
      </c>
      <c r="D21" s="359">
        <v>12.4</v>
      </c>
      <c r="E21" s="359">
        <v>176.95330739299609</v>
      </c>
      <c r="F21" s="359">
        <f t="shared" si="5"/>
        <v>1427.04280155642</v>
      </c>
      <c r="G21" s="359">
        <v>1.7</v>
      </c>
      <c r="H21" s="359">
        <v>17.038507025878488</v>
      </c>
      <c r="I21" s="359">
        <f t="shared" si="6"/>
        <v>1002.2651191693228</v>
      </c>
      <c r="J21" s="359">
        <v>0.3</v>
      </c>
      <c r="K21" s="359">
        <v>3.2983891587829199</v>
      </c>
      <c r="L21" s="359">
        <f t="shared" si="7"/>
        <v>1099.4630529276399</v>
      </c>
      <c r="M21" s="292" t="s">
        <v>457</v>
      </c>
      <c r="N21" s="359">
        <v>0.06</v>
      </c>
      <c r="O21" s="359">
        <v>0.79582366589327158</v>
      </c>
      <c r="P21" s="359">
        <f t="shared" si="8"/>
        <v>1326.372776488786</v>
      </c>
      <c r="Q21" s="359">
        <v>0.91</v>
      </c>
      <c r="R21" s="359">
        <v>8.6288828337874666</v>
      </c>
      <c r="S21" s="359">
        <f t="shared" si="9"/>
        <v>948.22888283378757</v>
      </c>
      <c r="T21" s="359">
        <v>1.26</v>
      </c>
      <c r="U21" s="359">
        <v>6.9586108987659712</v>
      </c>
      <c r="V21" s="359">
        <f t="shared" si="10"/>
        <v>552.2707062512676</v>
      </c>
    </row>
    <row r="22" spans="1:22" s="128" customFormat="1" ht="23.1" customHeight="1">
      <c r="A22" s="282" t="s">
        <v>458</v>
      </c>
      <c r="B22" s="418">
        <v>55.16</v>
      </c>
      <c r="C22" s="359">
        <v>556.73759122100307</v>
      </c>
      <c r="D22" s="359">
        <v>7.3</v>
      </c>
      <c r="E22" s="359">
        <v>104.17412451361865</v>
      </c>
      <c r="F22" s="359">
        <f t="shared" si="5"/>
        <v>1427.04280155642</v>
      </c>
      <c r="G22" s="359">
        <v>4.5999999999999996</v>
      </c>
      <c r="H22" s="359">
        <v>46.104195481788842</v>
      </c>
      <c r="I22" s="359">
        <f t="shared" si="6"/>
        <v>1002.2651191693228</v>
      </c>
      <c r="J22" s="359">
        <v>3.98</v>
      </c>
      <c r="K22" s="359">
        <v>43.758629506520073</v>
      </c>
      <c r="L22" s="359">
        <f t="shared" si="7"/>
        <v>1099.4630529276399</v>
      </c>
      <c r="M22" s="292" t="s">
        <v>458</v>
      </c>
      <c r="N22" s="359">
        <v>7.02</v>
      </c>
      <c r="O22" s="359">
        <v>93.111368909512763</v>
      </c>
      <c r="P22" s="359">
        <f t="shared" si="8"/>
        <v>1326.3727764887858</v>
      </c>
      <c r="Q22" s="359">
        <v>23.09</v>
      </c>
      <c r="R22" s="359">
        <v>218.94604904632155</v>
      </c>
      <c r="S22" s="359">
        <f t="shared" si="9"/>
        <v>948.22888283378757</v>
      </c>
      <c r="T22" s="359">
        <v>9.17</v>
      </c>
      <c r="U22" s="359">
        <v>50.643223763241238</v>
      </c>
      <c r="V22" s="359">
        <f t="shared" si="10"/>
        <v>552.2707062512676</v>
      </c>
    </row>
    <row r="23" spans="1:22" s="128" customFormat="1" ht="23.1" customHeight="1">
      <c r="A23" s="282" t="s">
        <v>459</v>
      </c>
      <c r="B23" s="418">
        <v>23.060000000000002</v>
      </c>
      <c r="C23" s="359">
        <v>225.23872574015829</v>
      </c>
      <c r="D23" s="359">
        <v>5</v>
      </c>
      <c r="E23" s="359">
        <v>71.352140077821005</v>
      </c>
      <c r="F23" s="359">
        <f t="shared" si="5"/>
        <v>1427.04280155642</v>
      </c>
      <c r="G23" s="359">
        <v>2</v>
      </c>
      <c r="H23" s="359">
        <v>20.045302383386453</v>
      </c>
      <c r="I23" s="359">
        <f t="shared" si="6"/>
        <v>1002.2651191693226</v>
      </c>
      <c r="J23" s="359">
        <v>0.52</v>
      </c>
      <c r="K23" s="359">
        <v>5.7172078752237283</v>
      </c>
      <c r="L23" s="359">
        <f t="shared" si="7"/>
        <v>1099.4630529276399</v>
      </c>
      <c r="M23" s="292" t="s">
        <v>459</v>
      </c>
      <c r="N23" s="359">
        <v>0.15</v>
      </c>
      <c r="O23" s="359">
        <v>1.989559164733179</v>
      </c>
      <c r="P23" s="359">
        <f t="shared" si="8"/>
        <v>1326.372776488786</v>
      </c>
      <c r="Q23" s="359">
        <v>10.39</v>
      </c>
      <c r="R23" s="359">
        <v>98.520980926430525</v>
      </c>
      <c r="S23" s="359">
        <f t="shared" si="9"/>
        <v>948.22888283378757</v>
      </c>
      <c r="T23" s="359">
        <v>5</v>
      </c>
      <c r="U23" s="359">
        <v>27.613535312563378</v>
      </c>
      <c r="V23" s="359">
        <f t="shared" si="10"/>
        <v>552.2707062512676</v>
      </c>
    </row>
    <row r="24" spans="1:22" s="128" customFormat="1" ht="23.1" customHeight="1">
      <c r="A24" s="282" t="s">
        <v>460</v>
      </c>
      <c r="B24" s="418">
        <v>26.96</v>
      </c>
      <c r="C24" s="359">
        <v>237.68922716798309</v>
      </c>
      <c r="D24" s="359">
        <v>2.1</v>
      </c>
      <c r="E24" s="359">
        <v>29.967898832684824</v>
      </c>
      <c r="F24" s="359">
        <f t="shared" si="5"/>
        <v>1427.04280155642</v>
      </c>
      <c r="G24" s="359">
        <v>0.25</v>
      </c>
      <c r="H24" s="359">
        <v>2.5056627979233066</v>
      </c>
      <c r="I24" s="359">
        <f t="shared" si="6"/>
        <v>1002.2651191693226</v>
      </c>
      <c r="J24" s="359">
        <v>1.52</v>
      </c>
      <c r="K24" s="359">
        <v>16.711838404500128</v>
      </c>
      <c r="L24" s="359">
        <f t="shared" si="7"/>
        <v>1099.4630529276399</v>
      </c>
      <c r="M24" s="292" t="s">
        <v>460</v>
      </c>
      <c r="N24" s="359">
        <v>0.85</v>
      </c>
      <c r="O24" s="359">
        <v>11.274168600154679</v>
      </c>
      <c r="P24" s="359">
        <f t="shared" si="8"/>
        <v>1326.3727764887858</v>
      </c>
      <c r="Q24" s="359">
        <v>13.74</v>
      </c>
      <c r="R24" s="359">
        <v>130.28664850136241</v>
      </c>
      <c r="S24" s="359">
        <f t="shared" si="9"/>
        <v>948.22888283378757</v>
      </c>
      <c r="T24" s="359">
        <v>8.5</v>
      </c>
      <c r="U24" s="359">
        <v>46.943010031357744</v>
      </c>
      <c r="V24" s="359">
        <f t="shared" si="10"/>
        <v>552.2707062512676</v>
      </c>
    </row>
    <row r="25" spans="1:22" s="128" customFormat="1" ht="23.1" customHeight="1">
      <c r="A25" s="282" t="s">
        <v>461</v>
      </c>
      <c r="B25" s="418">
        <v>19.340000000000003</v>
      </c>
      <c r="C25" s="359">
        <v>189.12808523466293</v>
      </c>
      <c r="D25" s="359">
        <v>3.6</v>
      </c>
      <c r="E25" s="359">
        <v>51.37354085603112</v>
      </c>
      <c r="F25" s="359">
        <f t="shared" si="5"/>
        <v>1427.04280155642</v>
      </c>
      <c r="G25" s="359">
        <v>0.15</v>
      </c>
      <c r="H25" s="359">
        <v>1.5033976787539842</v>
      </c>
      <c r="I25" s="359">
        <f t="shared" si="6"/>
        <v>1002.2651191693228</v>
      </c>
      <c r="J25" s="359">
        <v>1.86</v>
      </c>
      <c r="K25" s="359">
        <v>20.450012784454106</v>
      </c>
      <c r="L25" s="359">
        <f t="shared" si="7"/>
        <v>1099.4630529276401</v>
      </c>
      <c r="M25" s="292" t="s">
        <v>461</v>
      </c>
      <c r="N25" s="359">
        <v>0.32</v>
      </c>
      <c r="O25" s="359">
        <v>4.2443928847641157</v>
      </c>
      <c r="P25" s="359">
        <f t="shared" si="8"/>
        <v>1326.372776488786</v>
      </c>
      <c r="Q25" s="359">
        <v>9.4700000000000006</v>
      </c>
      <c r="R25" s="359">
        <v>89.797275204359678</v>
      </c>
      <c r="S25" s="359">
        <f t="shared" si="9"/>
        <v>948.22888283378757</v>
      </c>
      <c r="T25" s="359">
        <v>3.94</v>
      </c>
      <c r="U25" s="359">
        <v>21.759465826299941</v>
      </c>
      <c r="V25" s="359">
        <f t="shared" si="10"/>
        <v>552.2707062512676</v>
      </c>
    </row>
    <row r="26" spans="1:22" s="128" customFormat="1" ht="23.1" customHeight="1">
      <c r="A26" s="282" t="s">
        <v>462</v>
      </c>
      <c r="B26" s="418">
        <v>29.599999999999998</v>
      </c>
      <c r="C26" s="359">
        <v>279.96926393791273</v>
      </c>
      <c r="D26" s="359">
        <v>4.0999999999999996</v>
      </c>
      <c r="E26" s="359">
        <v>58.508754863813216</v>
      </c>
      <c r="F26" s="359">
        <f t="shared" si="5"/>
        <v>1427.04280155642</v>
      </c>
      <c r="G26" s="359">
        <v>1.44</v>
      </c>
      <c r="H26" s="359">
        <v>14.432617716038248</v>
      </c>
      <c r="I26" s="359">
        <f t="shared" si="6"/>
        <v>1002.2651191693228</v>
      </c>
      <c r="J26" s="359">
        <v>3.4</v>
      </c>
      <c r="K26" s="359">
        <v>37.381743799539763</v>
      </c>
      <c r="L26" s="359">
        <f t="shared" si="7"/>
        <v>1099.4630529276401</v>
      </c>
      <c r="M26" s="292" t="s">
        <v>462</v>
      </c>
      <c r="N26" s="359">
        <v>0.7</v>
      </c>
      <c r="O26" s="359">
        <v>9.2846094354215012</v>
      </c>
      <c r="P26" s="359">
        <f t="shared" si="8"/>
        <v>1326.3727764887858</v>
      </c>
      <c r="Q26" s="359">
        <v>12.66</v>
      </c>
      <c r="R26" s="359">
        <v>120.0457765667575</v>
      </c>
      <c r="S26" s="359">
        <f t="shared" si="9"/>
        <v>948.22888283378757</v>
      </c>
      <c r="T26" s="359">
        <v>7.3</v>
      </c>
      <c r="U26" s="359">
        <v>40.31576155634253</v>
      </c>
      <c r="V26" s="359">
        <f t="shared" si="10"/>
        <v>552.2707062512676</v>
      </c>
    </row>
    <row r="27" spans="1:22" s="128" customFormat="1" ht="23.1" customHeight="1">
      <c r="A27" s="282" t="s">
        <v>463</v>
      </c>
      <c r="B27" s="418">
        <v>0.98599999999999999</v>
      </c>
      <c r="C27" s="359">
        <v>7.8211382231326176</v>
      </c>
      <c r="D27" s="359">
        <v>0</v>
      </c>
      <c r="E27" s="359">
        <v>0</v>
      </c>
      <c r="F27" s="359">
        <v>0</v>
      </c>
      <c r="G27" s="359">
        <v>0</v>
      </c>
      <c r="H27" s="359">
        <v>0</v>
      </c>
      <c r="I27" s="359">
        <v>0</v>
      </c>
      <c r="J27" s="359">
        <v>0</v>
      </c>
      <c r="K27" s="359">
        <v>0</v>
      </c>
      <c r="L27" s="359">
        <v>0</v>
      </c>
      <c r="M27" s="292" t="s">
        <v>463</v>
      </c>
      <c r="N27" s="359">
        <v>0</v>
      </c>
      <c r="O27" s="359">
        <v>0</v>
      </c>
      <c r="P27" s="359">
        <v>0</v>
      </c>
      <c r="Q27" s="359">
        <v>0.6</v>
      </c>
      <c r="R27" s="359">
        <v>5.6893732970027244</v>
      </c>
      <c r="S27" s="359">
        <f t="shared" si="9"/>
        <v>948.22888283378757</v>
      </c>
      <c r="T27" s="359">
        <v>0.38600000000000001</v>
      </c>
      <c r="U27" s="359">
        <v>2.1317649261298928</v>
      </c>
      <c r="V27" s="359">
        <f t="shared" si="10"/>
        <v>552.2707062512676</v>
      </c>
    </row>
    <row r="28" spans="1:22" s="128" customFormat="1" ht="23.1" customHeight="1">
      <c r="A28" s="282" t="s">
        <v>464</v>
      </c>
      <c r="B28" s="418">
        <v>0</v>
      </c>
      <c r="C28" s="359">
        <v>0</v>
      </c>
      <c r="D28" s="359">
        <v>0</v>
      </c>
      <c r="E28" s="359">
        <v>0</v>
      </c>
      <c r="F28" s="359">
        <v>0</v>
      </c>
      <c r="G28" s="359">
        <v>0</v>
      </c>
      <c r="H28" s="359">
        <v>0</v>
      </c>
      <c r="I28" s="359">
        <v>0</v>
      </c>
      <c r="J28" s="359">
        <v>0</v>
      </c>
      <c r="K28" s="359">
        <v>0</v>
      </c>
      <c r="L28" s="359">
        <v>0</v>
      </c>
      <c r="M28" s="292" t="s">
        <v>464</v>
      </c>
      <c r="N28" s="359">
        <v>0</v>
      </c>
      <c r="O28" s="359">
        <v>0</v>
      </c>
      <c r="P28" s="359">
        <v>0</v>
      </c>
      <c r="Q28" s="359">
        <v>0</v>
      </c>
      <c r="R28" s="359">
        <v>0</v>
      </c>
      <c r="S28" s="359">
        <v>0</v>
      </c>
      <c r="T28" s="359">
        <v>0</v>
      </c>
      <c r="U28" s="359">
        <v>0</v>
      </c>
      <c r="V28" s="359">
        <v>0</v>
      </c>
    </row>
    <row r="29" spans="1:22" s="128" customFormat="1" ht="23.1" customHeight="1">
      <c r="A29" s="282" t="s">
        <v>465</v>
      </c>
      <c r="B29" s="418">
        <v>0</v>
      </c>
      <c r="C29" s="359">
        <v>0</v>
      </c>
      <c r="D29" s="359">
        <v>0</v>
      </c>
      <c r="E29" s="359">
        <v>0</v>
      </c>
      <c r="F29" s="359">
        <v>0</v>
      </c>
      <c r="G29" s="359">
        <v>0</v>
      </c>
      <c r="H29" s="359">
        <v>0</v>
      </c>
      <c r="I29" s="359">
        <v>0</v>
      </c>
      <c r="J29" s="359">
        <v>0</v>
      </c>
      <c r="K29" s="359">
        <v>0</v>
      </c>
      <c r="L29" s="359">
        <v>0</v>
      </c>
      <c r="M29" s="292" t="s">
        <v>465</v>
      </c>
      <c r="N29" s="359">
        <v>0</v>
      </c>
      <c r="O29" s="359">
        <v>0</v>
      </c>
      <c r="P29" s="359">
        <v>0</v>
      </c>
      <c r="Q29" s="359">
        <v>0</v>
      </c>
      <c r="R29" s="359">
        <v>0</v>
      </c>
      <c r="S29" s="359">
        <v>0</v>
      </c>
      <c r="T29" s="359">
        <v>0</v>
      </c>
      <c r="U29" s="359">
        <v>0</v>
      </c>
      <c r="V29" s="359">
        <v>0</v>
      </c>
    </row>
    <row r="30" spans="1:22" s="128" customFormat="1" ht="23.1" customHeight="1">
      <c r="A30" s="282" t="s">
        <v>466</v>
      </c>
      <c r="B30" s="418">
        <v>0</v>
      </c>
      <c r="C30" s="359">
        <v>0</v>
      </c>
      <c r="D30" s="359">
        <v>0</v>
      </c>
      <c r="E30" s="359">
        <v>0</v>
      </c>
      <c r="F30" s="359">
        <v>0</v>
      </c>
      <c r="G30" s="359">
        <v>0</v>
      </c>
      <c r="H30" s="359">
        <v>0</v>
      </c>
      <c r="I30" s="359">
        <v>0</v>
      </c>
      <c r="J30" s="359">
        <v>0</v>
      </c>
      <c r="K30" s="359">
        <v>0</v>
      </c>
      <c r="L30" s="359">
        <v>0</v>
      </c>
      <c r="M30" s="292" t="s">
        <v>466</v>
      </c>
      <c r="N30" s="359">
        <v>0</v>
      </c>
      <c r="O30" s="359">
        <v>0</v>
      </c>
      <c r="P30" s="359">
        <v>0</v>
      </c>
      <c r="Q30" s="359">
        <v>0</v>
      </c>
      <c r="R30" s="359">
        <v>0</v>
      </c>
      <c r="S30" s="359">
        <v>0</v>
      </c>
      <c r="T30" s="359">
        <v>0</v>
      </c>
      <c r="U30" s="359">
        <v>0</v>
      </c>
      <c r="V30" s="359">
        <v>0</v>
      </c>
    </row>
    <row r="31" spans="1:22" s="128" customFormat="1" ht="23.1" customHeight="1">
      <c r="A31" s="282" t="s">
        <v>467</v>
      </c>
      <c r="B31" s="418">
        <v>3.4800000000000004</v>
      </c>
      <c r="C31" s="359">
        <v>33.124308219772281</v>
      </c>
      <c r="D31" s="359">
        <v>0.6</v>
      </c>
      <c r="E31" s="359">
        <v>8.5622568093385194</v>
      </c>
      <c r="F31" s="359">
        <f t="shared" si="5"/>
        <v>1427.04280155642</v>
      </c>
      <c r="G31" s="359">
        <v>0</v>
      </c>
      <c r="H31" s="359">
        <v>0</v>
      </c>
      <c r="I31" s="359">
        <v>0</v>
      </c>
      <c r="J31" s="359">
        <v>0.18</v>
      </c>
      <c r="K31" s="359">
        <v>1.9790334952697519</v>
      </c>
      <c r="L31" s="359">
        <f t="shared" si="7"/>
        <v>1099.4630529276399</v>
      </c>
      <c r="M31" s="292" t="s">
        <v>467</v>
      </c>
      <c r="N31" s="359">
        <v>0.5</v>
      </c>
      <c r="O31" s="359">
        <v>6.6318638824439304</v>
      </c>
      <c r="P31" s="359">
        <f t="shared" si="8"/>
        <v>1326.372776488786</v>
      </c>
      <c r="Q31" s="359">
        <v>0.96</v>
      </c>
      <c r="R31" s="359">
        <v>9.1029972752043609</v>
      </c>
      <c r="S31" s="359">
        <f t="shared" si="9"/>
        <v>948.22888283378768</v>
      </c>
      <c r="T31" s="359">
        <v>1.24</v>
      </c>
      <c r="U31" s="359">
        <v>6.8481567575157181</v>
      </c>
      <c r="V31" s="359">
        <f t="shared" si="10"/>
        <v>552.2707062512676</v>
      </c>
    </row>
    <row r="32" spans="1:22" s="128" customFormat="1" ht="23.1" customHeight="1">
      <c r="A32" s="282" t="s">
        <v>468</v>
      </c>
      <c r="B32" s="418">
        <v>0</v>
      </c>
      <c r="C32" s="359">
        <v>0</v>
      </c>
      <c r="D32" s="359">
        <v>0</v>
      </c>
      <c r="E32" s="359">
        <v>0</v>
      </c>
      <c r="F32" s="359">
        <v>0</v>
      </c>
      <c r="G32" s="359">
        <v>0</v>
      </c>
      <c r="H32" s="359">
        <v>0</v>
      </c>
      <c r="I32" s="359">
        <v>0</v>
      </c>
      <c r="J32" s="359">
        <v>0</v>
      </c>
      <c r="K32" s="359">
        <v>0</v>
      </c>
      <c r="L32" s="359">
        <v>0</v>
      </c>
      <c r="M32" s="292" t="s">
        <v>468</v>
      </c>
      <c r="N32" s="359">
        <v>0</v>
      </c>
      <c r="O32" s="359">
        <v>0</v>
      </c>
      <c r="P32" s="359">
        <v>0</v>
      </c>
      <c r="Q32" s="359">
        <v>0</v>
      </c>
      <c r="R32" s="359">
        <v>0</v>
      </c>
      <c r="S32" s="359">
        <v>0</v>
      </c>
      <c r="T32" s="359">
        <v>0</v>
      </c>
      <c r="U32" s="359">
        <v>0</v>
      </c>
      <c r="V32" s="359">
        <v>0</v>
      </c>
    </row>
    <row r="33" spans="1:22" s="128" customFormat="1" ht="23.1" customHeight="1">
      <c r="A33" s="282" t="s">
        <v>469</v>
      </c>
      <c r="B33" s="418">
        <v>1.0329999999999999</v>
      </c>
      <c r="C33" s="359">
        <v>8.8143280232985379</v>
      </c>
      <c r="D33" s="359">
        <v>0</v>
      </c>
      <c r="E33" s="359">
        <v>0</v>
      </c>
      <c r="F33" s="359">
        <v>0</v>
      </c>
      <c r="G33" s="359">
        <v>0</v>
      </c>
      <c r="H33" s="359">
        <v>0</v>
      </c>
      <c r="I33" s="359">
        <v>0</v>
      </c>
      <c r="J33" s="359">
        <v>0.04</v>
      </c>
      <c r="K33" s="359">
        <v>0.43978522117105601</v>
      </c>
      <c r="L33" s="359">
        <f t="shared" si="7"/>
        <v>1099.4630529276399</v>
      </c>
      <c r="M33" s="292" t="s">
        <v>469</v>
      </c>
      <c r="N33" s="359">
        <v>0</v>
      </c>
      <c r="O33" s="359">
        <v>0</v>
      </c>
      <c r="P33" s="359">
        <v>0</v>
      </c>
      <c r="Q33" s="359">
        <v>0.73</v>
      </c>
      <c r="R33" s="359">
        <v>6.9220708446866483</v>
      </c>
      <c r="S33" s="359">
        <f t="shared" si="9"/>
        <v>948.22888283378757</v>
      </c>
      <c r="T33" s="359">
        <v>0.26300000000000001</v>
      </c>
      <c r="U33" s="359">
        <v>1.4524719574408336</v>
      </c>
      <c r="V33" s="359">
        <f t="shared" si="10"/>
        <v>552.27070625126748</v>
      </c>
    </row>
    <row r="34" spans="1:22" s="128" customFormat="1" ht="23.1" customHeight="1">
      <c r="A34" s="282" t="s">
        <v>470</v>
      </c>
      <c r="B34" s="418">
        <v>1.45</v>
      </c>
      <c r="C34" s="359">
        <v>13.755689654170341</v>
      </c>
      <c r="D34" s="359">
        <v>0.39</v>
      </c>
      <c r="E34" s="359">
        <v>5.5654669260700382</v>
      </c>
      <c r="F34" s="359">
        <f t="shared" si="5"/>
        <v>1427.04280155642</v>
      </c>
      <c r="G34" s="359">
        <v>0</v>
      </c>
      <c r="H34" s="359">
        <v>0</v>
      </c>
      <c r="I34" s="359">
        <v>0</v>
      </c>
      <c r="J34" s="359">
        <v>0</v>
      </c>
      <c r="K34" s="359">
        <v>0</v>
      </c>
      <c r="L34" s="359">
        <v>0</v>
      </c>
      <c r="M34" s="292" t="s">
        <v>470</v>
      </c>
      <c r="N34" s="359">
        <v>0</v>
      </c>
      <c r="O34" s="359">
        <v>0</v>
      </c>
      <c r="P34" s="359">
        <v>0</v>
      </c>
      <c r="Q34" s="359">
        <v>0.59</v>
      </c>
      <c r="R34" s="359">
        <v>5.5945504087193463</v>
      </c>
      <c r="S34" s="359">
        <f t="shared" si="9"/>
        <v>948.22888283378757</v>
      </c>
      <c r="T34" s="359">
        <v>0.47</v>
      </c>
      <c r="U34" s="359">
        <v>2.5956723193809572</v>
      </c>
      <c r="V34" s="359">
        <f t="shared" si="10"/>
        <v>552.2707062512676</v>
      </c>
    </row>
    <row r="35" spans="1:22" s="128" customFormat="1" ht="23.1" customHeight="1">
      <c r="A35" s="282" t="s">
        <v>471</v>
      </c>
      <c r="B35" s="418">
        <v>1.9407000000000001</v>
      </c>
      <c r="C35" s="359">
        <v>22.656655923999935</v>
      </c>
      <c r="D35" s="359">
        <v>0.8</v>
      </c>
      <c r="E35" s="359">
        <v>11.41634241245136</v>
      </c>
      <c r="F35" s="359">
        <f t="shared" si="5"/>
        <v>1427.04280155642</v>
      </c>
      <c r="G35" s="359">
        <v>6.9999999999999999E-4</v>
      </c>
      <c r="H35" s="359">
        <v>7.0158558341852587E-3</v>
      </c>
      <c r="I35" s="359">
        <f>H35/G35*100</f>
        <v>1002.2651191693226</v>
      </c>
      <c r="J35" s="359">
        <v>0</v>
      </c>
      <c r="K35" s="359">
        <v>0</v>
      </c>
      <c r="L35" s="359">
        <v>0</v>
      </c>
      <c r="M35" s="292" t="s">
        <v>471</v>
      </c>
      <c r="N35" s="359">
        <v>0.28999999999999998</v>
      </c>
      <c r="O35" s="359">
        <v>3.846481051817479</v>
      </c>
      <c r="P35" s="359">
        <f>O35/N35*100</f>
        <v>1326.3727764887858</v>
      </c>
      <c r="Q35" s="359">
        <v>0.68</v>
      </c>
      <c r="R35" s="359">
        <v>6.4479564032697558</v>
      </c>
      <c r="S35" s="359">
        <f t="shared" si="9"/>
        <v>948.22888283378757</v>
      </c>
      <c r="T35" s="359">
        <v>0.17</v>
      </c>
      <c r="U35" s="359">
        <v>0.93886020062715492</v>
      </c>
      <c r="V35" s="359">
        <f t="shared" si="10"/>
        <v>552.2707062512676</v>
      </c>
    </row>
    <row r="36" spans="1:22" s="128" customFormat="1" ht="23.1" customHeight="1">
      <c r="A36" s="282" t="s">
        <v>472</v>
      </c>
      <c r="B36" s="418">
        <v>8.6463999999999999</v>
      </c>
      <c r="C36" s="359">
        <v>83.16104218640605</v>
      </c>
      <c r="D36" s="359">
        <v>0.45</v>
      </c>
      <c r="E36" s="359">
        <v>6.42169260700389</v>
      </c>
      <c r="F36" s="359">
        <f t="shared" si="5"/>
        <v>1427.04280155642</v>
      </c>
      <c r="G36" s="359">
        <v>8.6400000000000005E-2</v>
      </c>
      <c r="H36" s="359">
        <v>0.86595706296229491</v>
      </c>
      <c r="I36" s="359">
        <f t="shared" si="6"/>
        <v>1002.2651191693228</v>
      </c>
      <c r="J36" s="359">
        <v>1.58</v>
      </c>
      <c r="K36" s="359">
        <v>17.371516236256713</v>
      </c>
      <c r="L36" s="359">
        <f t="shared" si="7"/>
        <v>1099.4630529276401</v>
      </c>
      <c r="M36" s="292" t="s">
        <v>472</v>
      </c>
      <c r="N36" s="359">
        <v>1.18</v>
      </c>
      <c r="O36" s="359">
        <v>15.651198762567674</v>
      </c>
      <c r="P36" s="359">
        <f t="shared" si="8"/>
        <v>1326.3727764887858</v>
      </c>
      <c r="Q36" s="359">
        <v>3.36</v>
      </c>
      <c r="R36" s="359">
        <v>31.860490463215257</v>
      </c>
      <c r="S36" s="359">
        <f t="shared" si="9"/>
        <v>948.22888283378757</v>
      </c>
      <c r="T36" s="359">
        <v>1.99</v>
      </c>
      <c r="U36" s="359">
        <v>10.990187054400224</v>
      </c>
      <c r="V36" s="359">
        <f t="shared" si="10"/>
        <v>552.2707062512676</v>
      </c>
    </row>
    <row r="37" spans="1:22" s="128" customFormat="1" ht="23.1" customHeight="1">
      <c r="A37" s="282" t="s">
        <v>473</v>
      </c>
      <c r="B37" s="418">
        <v>13.266999999999999</v>
      </c>
      <c r="C37" s="359">
        <v>122.05886145976064</v>
      </c>
      <c r="D37" s="359">
        <v>1.06</v>
      </c>
      <c r="E37" s="359">
        <v>15.126653696498055</v>
      </c>
      <c r="F37" s="359">
        <f t="shared" si="5"/>
        <v>1427.04280155642</v>
      </c>
      <c r="G37" s="359">
        <v>8.6999999999999994E-2</v>
      </c>
      <c r="H37" s="359">
        <v>0.87197065367731064</v>
      </c>
      <c r="I37" s="359">
        <f t="shared" si="6"/>
        <v>1002.2651191693226</v>
      </c>
      <c r="J37" s="359">
        <v>1.36</v>
      </c>
      <c r="K37" s="359">
        <v>14.952697519815906</v>
      </c>
      <c r="L37" s="359">
        <f t="shared" si="7"/>
        <v>1099.4630529276401</v>
      </c>
      <c r="M37" s="292" t="s">
        <v>473</v>
      </c>
      <c r="N37" s="359">
        <v>0.63</v>
      </c>
      <c r="O37" s="359">
        <v>8.3561484918793507</v>
      </c>
      <c r="P37" s="359">
        <f t="shared" si="8"/>
        <v>1326.3727764887858</v>
      </c>
      <c r="Q37" s="359">
        <v>6.77</v>
      </c>
      <c r="R37" s="359">
        <v>64.195095367847415</v>
      </c>
      <c r="S37" s="359">
        <f t="shared" si="9"/>
        <v>948.22888283378757</v>
      </c>
      <c r="T37" s="359">
        <v>3.36</v>
      </c>
      <c r="U37" s="359">
        <v>18.556295730042589</v>
      </c>
      <c r="V37" s="359">
        <f t="shared" si="10"/>
        <v>552.2707062512676</v>
      </c>
    </row>
    <row r="38" spans="1:22" s="128" customFormat="1" ht="23.1" customHeight="1">
      <c r="A38" s="282" t="s">
        <v>474</v>
      </c>
      <c r="B38" s="418">
        <v>4.63</v>
      </c>
      <c r="C38" s="359">
        <v>45.942482510047029</v>
      </c>
      <c r="D38" s="359">
        <v>1.31</v>
      </c>
      <c r="E38" s="359">
        <v>18.694260700389105</v>
      </c>
      <c r="F38" s="359">
        <f t="shared" si="5"/>
        <v>1427.04280155642</v>
      </c>
      <c r="G38" s="359">
        <v>0.18</v>
      </c>
      <c r="H38" s="359">
        <v>1.804077214504781</v>
      </c>
      <c r="I38" s="359">
        <f t="shared" si="6"/>
        <v>1002.2651191693228</v>
      </c>
      <c r="J38" s="359">
        <v>0.2</v>
      </c>
      <c r="K38" s="359">
        <v>2.1989261058552803</v>
      </c>
      <c r="L38" s="359">
        <f t="shared" si="7"/>
        <v>1099.4630529276401</v>
      </c>
      <c r="M38" s="292" t="s">
        <v>474</v>
      </c>
      <c r="N38" s="359">
        <v>0</v>
      </c>
      <c r="O38" s="359">
        <v>0</v>
      </c>
      <c r="P38" s="359">
        <v>0</v>
      </c>
      <c r="Q38" s="359">
        <v>1.77</v>
      </c>
      <c r="R38" s="359">
        <v>16.783651226158039</v>
      </c>
      <c r="S38" s="359">
        <f t="shared" si="9"/>
        <v>948.22888283378757</v>
      </c>
      <c r="T38" s="359">
        <v>1.17</v>
      </c>
      <c r="U38" s="359">
        <v>6.4615672631398304</v>
      </c>
      <c r="V38" s="359">
        <f t="shared" si="10"/>
        <v>552.2707062512676</v>
      </c>
    </row>
    <row r="39" spans="1:22" s="128" customFormat="1" ht="23.1" customHeight="1" thickBot="1">
      <c r="A39" s="283" t="s">
        <v>475</v>
      </c>
      <c r="B39" s="418">
        <v>10.942</v>
      </c>
      <c r="C39" s="359">
        <v>94.862908595434192</v>
      </c>
      <c r="D39" s="359">
        <v>0.66</v>
      </c>
      <c r="E39" s="359">
        <v>9.4184824902723729</v>
      </c>
      <c r="F39" s="359">
        <f t="shared" si="5"/>
        <v>1427.04280155642</v>
      </c>
      <c r="G39" s="359">
        <v>0.17199999999999999</v>
      </c>
      <c r="H39" s="359">
        <v>1.7238960049712349</v>
      </c>
      <c r="I39" s="359">
        <f t="shared" si="6"/>
        <v>1002.2651191693226</v>
      </c>
      <c r="J39" s="359">
        <v>0.36</v>
      </c>
      <c r="K39" s="359">
        <v>3.9580669905395038</v>
      </c>
      <c r="L39" s="359">
        <f t="shared" si="7"/>
        <v>1099.4630529276399</v>
      </c>
      <c r="M39" s="293" t="s">
        <v>475</v>
      </c>
      <c r="N39" s="422">
        <v>0.33</v>
      </c>
      <c r="O39" s="369">
        <v>4.3770301624129937</v>
      </c>
      <c r="P39" s="369">
        <f t="shared" si="8"/>
        <v>1326.3727764887858</v>
      </c>
      <c r="Q39" s="369">
        <v>5.9</v>
      </c>
      <c r="R39" s="369">
        <v>55.94550408719347</v>
      </c>
      <c r="S39" s="369">
        <f t="shared" si="9"/>
        <v>948.22888283378757</v>
      </c>
      <c r="T39" s="369">
        <v>3.52</v>
      </c>
      <c r="U39" s="369">
        <v>19.439928860044617</v>
      </c>
      <c r="V39" s="369">
        <f t="shared" si="10"/>
        <v>552.2707062512676</v>
      </c>
    </row>
    <row r="40" spans="1:22" s="576" customFormat="1" ht="17.100000000000001" customHeight="1">
      <c r="A40" s="1068" t="s">
        <v>419</v>
      </c>
      <c r="B40" s="1068"/>
      <c r="C40" s="1068"/>
      <c r="D40" s="1068"/>
      <c r="E40" s="1068"/>
      <c r="F40" s="1068"/>
      <c r="G40" s="1068"/>
      <c r="H40" s="1068"/>
      <c r="I40" s="1068"/>
      <c r="J40" s="1068"/>
      <c r="K40" s="1068"/>
      <c r="L40" s="1068"/>
      <c r="M40" s="1068" t="s">
        <v>419</v>
      </c>
      <c r="N40" s="1068"/>
      <c r="O40" s="1068"/>
      <c r="P40" s="1068"/>
      <c r="Q40" s="1068"/>
      <c r="R40" s="1068"/>
      <c r="S40" s="1068"/>
      <c r="T40" s="1068"/>
      <c r="U40" s="1068"/>
      <c r="V40" s="1068"/>
    </row>
  </sheetData>
  <mergeCells count="40">
    <mergeCell ref="T7:T9"/>
    <mergeCell ref="U7:V8"/>
    <mergeCell ref="H7:I8"/>
    <mergeCell ref="J7:J9"/>
    <mergeCell ref="K7:L8"/>
    <mergeCell ref="N7:N9"/>
    <mergeCell ref="O7:P8"/>
    <mergeCell ref="Q7:Q9"/>
    <mergeCell ref="A40:L40"/>
    <mergeCell ref="B6:C6"/>
    <mergeCell ref="D6:F6"/>
    <mergeCell ref="G6:I6"/>
    <mergeCell ref="J6:L6"/>
    <mergeCell ref="A5:A6"/>
    <mergeCell ref="A8:A9"/>
    <mergeCell ref="Q5:S5"/>
    <mergeCell ref="N6:P6"/>
    <mergeCell ref="B7:B9"/>
    <mergeCell ref="C7:C9"/>
    <mergeCell ref="D7:D9"/>
    <mergeCell ref="E7:F8"/>
    <mergeCell ref="R7:S8"/>
    <mergeCell ref="M5:M6"/>
    <mergeCell ref="M8:M9"/>
    <mergeCell ref="M40:V40"/>
    <mergeCell ref="A2:L2"/>
    <mergeCell ref="M2:V2"/>
    <mergeCell ref="A3:L3"/>
    <mergeCell ref="M3:V3"/>
    <mergeCell ref="A4:F4"/>
    <mergeCell ref="G4:L4"/>
    <mergeCell ref="T5:V5"/>
    <mergeCell ref="Q6:S6"/>
    <mergeCell ref="T6:V6"/>
    <mergeCell ref="G7:G9"/>
    <mergeCell ref="B5:C5"/>
    <mergeCell ref="D5:F5"/>
    <mergeCell ref="G5:I5"/>
    <mergeCell ref="J5:L5"/>
    <mergeCell ref="N5:P5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0" pageOrder="overThenDown" orientation="portrait" r:id="rId1"/>
  <colBreaks count="1" manualBreakCount="1">
    <brk id="12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view="pageBreakPreview" zoomScaleSheetLayoutView="100" workbookViewId="0">
      <selection activeCell="J15" sqref="J15"/>
    </sheetView>
  </sheetViews>
  <sheetFormatPr defaultColWidth="8.88671875" defaultRowHeight="13.5"/>
  <cols>
    <col min="1" max="1" width="8.77734375" style="102" customWidth="1"/>
    <col min="2" max="4" width="6.77734375" style="102" customWidth="1"/>
    <col min="5" max="7" width="6.33203125" style="102" customWidth="1"/>
    <col min="8" max="8" width="10.33203125" style="102" customWidth="1"/>
    <col min="9" max="11" width="7.33203125" style="102" customWidth="1"/>
    <col min="12" max="12" width="8.77734375" style="102" customWidth="1"/>
    <col min="13" max="18" width="7.33203125" style="102" customWidth="1"/>
    <col min="19" max="19" width="8.109375" style="102" customWidth="1"/>
    <col min="20" max="21" width="9.77734375" style="102" customWidth="1"/>
    <col min="22" max="16384" width="8.88671875" style="102"/>
  </cols>
  <sheetData>
    <row r="1" spans="1:21" ht="12.95" customHeight="1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</row>
    <row r="2" spans="1:21" s="131" customFormat="1" ht="54.95" customHeight="1">
      <c r="A2" s="1088" t="s">
        <v>507</v>
      </c>
      <c r="B2" s="1089"/>
      <c r="C2" s="1089"/>
      <c r="D2" s="1089"/>
      <c r="E2" s="1089"/>
      <c r="F2" s="1089"/>
      <c r="G2" s="1089"/>
      <c r="H2" s="1089"/>
      <c r="I2" s="1089"/>
      <c r="J2" s="1089"/>
      <c r="K2" s="1089"/>
      <c r="L2" s="1088" t="s">
        <v>508</v>
      </c>
      <c r="M2" s="1088"/>
      <c r="N2" s="1088"/>
      <c r="O2" s="1088"/>
      <c r="P2" s="1088"/>
      <c r="Q2" s="1088"/>
      <c r="R2" s="1088"/>
      <c r="S2" s="1088"/>
      <c r="T2" s="1088"/>
      <c r="U2" s="1088"/>
    </row>
    <row r="3" spans="1:21" s="133" customFormat="1" ht="18" customHeight="1" thickBot="1">
      <c r="A3" s="132" t="s">
        <v>509</v>
      </c>
      <c r="B3" s="132"/>
      <c r="C3" s="132"/>
      <c r="D3" s="132"/>
      <c r="E3" s="132"/>
      <c r="F3" s="132"/>
      <c r="G3" s="132"/>
      <c r="H3" s="132"/>
      <c r="I3" s="132"/>
      <c r="J3" s="132"/>
      <c r="K3" s="322" t="s">
        <v>248</v>
      </c>
      <c r="L3" s="132" t="s">
        <v>509</v>
      </c>
      <c r="M3" s="132"/>
      <c r="N3" s="132"/>
      <c r="O3" s="132"/>
      <c r="P3" s="132"/>
      <c r="Q3" s="132"/>
      <c r="R3" s="132"/>
      <c r="S3" s="132"/>
      <c r="T3" s="132"/>
      <c r="U3" s="322" t="s">
        <v>248</v>
      </c>
    </row>
    <row r="4" spans="1:21" s="134" customFormat="1" ht="24.95" customHeight="1">
      <c r="A4" s="1084" t="s">
        <v>392</v>
      </c>
      <c r="B4" s="1087" t="s">
        <v>510</v>
      </c>
      <c r="C4" s="788" t="s">
        <v>511</v>
      </c>
      <c r="D4" s="1090" t="s">
        <v>512</v>
      </c>
      <c r="E4" s="1091"/>
      <c r="F4" s="1091"/>
      <c r="G4" s="1092"/>
      <c r="H4" s="804" t="s">
        <v>513</v>
      </c>
      <c r="I4" s="1093" t="s">
        <v>514</v>
      </c>
      <c r="J4" s="1094"/>
      <c r="K4" s="1094"/>
      <c r="L4" s="1085" t="s">
        <v>392</v>
      </c>
      <c r="M4" s="1094" t="s">
        <v>515</v>
      </c>
      <c r="N4" s="1094"/>
      <c r="O4" s="1095"/>
      <c r="P4" s="1096" t="s">
        <v>516</v>
      </c>
      <c r="Q4" s="1097"/>
      <c r="R4" s="1097"/>
      <c r="S4" s="1084"/>
      <c r="T4" s="788" t="s">
        <v>517</v>
      </c>
      <c r="U4" s="822" t="s">
        <v>518</v>
      </c>
    </row>
    <row r="5" spans="1:21" s="134" customFormat="1" ht="15" customHeight="1">
      <c r="A5" s="1073"/>
      <c r="B5" s="1071"/>
      <c r="C5" s="577" t="s">
        <v>519</v>
      </c>
      <c r="D5" s="1075" t="s">
        <v>218</v>
      </c>
      <c r="E5" s="1076"/>
      <c r="F5" s="1076"/>
      <c r="G5" s="1077"/>
      <c r="H5" s="578" t="s">
        <v>520</v>
      </c>
      <c r="I5" s="1078" t="s">
        <v>219</v>
      </c>
      <c r="J5" s="1079"/>
      <c r="K5" s="1079"/>
      <c r="L5" s="1086"/>
      <c r="M5" s="1079" t="s">
        <v>220</v>
      </c>
      <c r="N5" s="1079"/>
      <c r="O5" s="1080"/>
      <c r="P5" s="1081" t="s">
        <v>13</v>
      </c>
      <c r="Q5" s="1082"/>
      <c r="R5" s="1082"/>
      <c r="S5" s="1083"/>
      <c r="T5" s="577" t="s">
        <v>521</v>
      </c>
      <c r="U5" s="823" t="s">
        <v>521</v>
      </c>
    </row>
    <row r="6" spans="1:21" s="134" customFormat="1" ht="18.75" customHeight="1">
      <c r="A6" s="1073" t="s">
        <v>397</v>
      </c>
      <c r="B6" s="1071" t="s">
        <v>323</v>
      </c>
      <c r="C6" s="805" t="s">
        <v>221</v>
      </c>
      <c r="D6" s="806"/>
      <c r="E6" s="807" t="s">
        <v>832</v>
      </c>
      <c r="F6" s="808" t="s">
        <v>833</v>
      </c>
      <c r="G6" s="808" t="s">
        <v>834</v>
      </c>
      <c r="H6" s="578" t="s">
        <v>522</v>
      </c>
      <c r="I6" s="579"/>
      <c r="J6" s="808" t="s">
        <v>835</v>
      </c>
      <c r="K6" s="809" t="s">
        <v>836</v>
      </c>
      <c r="L6" s="787"/>
      <c r="M6" s="580"/>
      <c r="N6" s="808" t="s">
        <v>835</v>
      </c>
      <c r="O6" s="809" t="s">
        <v>836</v>
      </c>
      <c r="P6" s="806"/>
      <c r="Q6" s="810" t="s">
        <v>837</v>
      </c>
      <c r="R6" s="810" t="s">
        <v>838</v>
      </c>
      <c r="S6" s="808" t="s">
        <v>839</v>
      </c>
      <c r="T6" s="811" t="s">
        <v>526</v>
      </c>
      <c r="U6" s="824" t="s">
        <v>525</v>
      </c>
    </row>
    <row r="7" spans="1:21" s="134" customFormat="1" ht="15" customHeight="1" thickBot="1">
      <c r="A7" s="1074"/>
      <c r="B7" s="1072"/>
      <c r="C7" s="812" t="s">
        <v>222</v>
      </c>
      <c r="D7" s="813"/>
      <c r="E7" s="813" t="s">
        <v>11</v>
      </c>
      <c r="F7" s="812" t="s">
        <v>223</v>
      </c>
      <c r="G7" s="812" t="s">
        <v>224</v>
      </c>
      <c r="H7" s="814" t="s">
        <v>225</v>
      </c>
      <c r="I7" s="815"/>
      <c r="J7" s="816" t="s">
        <v>226</v>
      </c>
      <c r="K7" s="817" t="s">
        <v>12</v>
      </c>
      <c r="L7" s="786"/>
      <c r="M7" s="818"/>
      <c r="N7" s="812" t="s">
        <v>226</v>
      </c>
      <c r="O7" s="819" t="s">
        <v>12</v>
      </c>
      <c r="P7" s="813"/>
      <c r="Q7" s="820" t="s">
        <v>227</v>
      </c>
      <c r="R7" s="820" t="s">
        <v>228</v>
      </c>
      <c r="S7" s="821" t="s">
        <v>229</v>
      </c>
      <c r="T7" s="812" t="s">
        <v>230</v>
      </c>
      <c r="U7" s="819" t="s">
        <v>230</v>
      </c>
    </row>
    <row r="8" spans="1:21" s="134" customFormat="1" ht="21" hidden="1" customHeight="1">
      <c r="A8" s="135">
        <v>2016</v>
      </c>
      <c r="B8" s="136">
        <v>8582</v>
      </c>
      <c r="C8" s="136">
        <v>2962</v>
      </c>
      <c r="D8" s="136">
        <v>1571</v>
      </c>
      <c r="E8" s="137">
        <v>452</v>
      </c>
      <c r="F8" s="138">
        <v>869</v>
      </c>
      <c r="G8" s="137">
        <v>250</v>
      </c>
      <c r="H8" s="136">
        <v>234</v>
      </c>
      <c r="I8" s="136">
        <v>1142</v>
      </c>
      <c r="J8" s="136">
        <v>648</v>
      </c>
      <c r="K8" s="136">
        <v>494</v>
      </c>
      <c r="L8" s="135">
        <v>2016</v>
      </c>
      <c r="M8" s="136">
        <v>1467</v>
      </c>
      <c r="N8" s="136">
        <v>1135</v>
      </c>
      <c r="O8" s="136">
        <v>332</v>
      </c>
      <c r="P8" s="136">
        <v>362</v>
      </c>
      <c r="Q8" s="136">
        <v>96</v>
      </c>
      <c r="R8" s="136">
        <v>144</v>
      </c>
      <c r="S8" s="136">
        <v>133</v>
      </c>
      <c r="T8" s="136">
        <v>167</v>
      </c>
      <c r="U8" s="137">
        <v>677</v>
      </c>
    </row>
    <row r="9" spans="1:21" s="134" customFormat="1" ht="21" hidden="1" customHeight="1">
      <c r="A9" s="135">
        <v>2017</v>
      </c>
      <c r="B9" s="136">
        <v>8613</v>
      </c>
      <c r="C9" s="136">
        <v>2797</v>
      </c>
      <c r="D9" s="136">
        <v>1491</v>
      </c>
      <c r="E9" s="137">
        <v>483</v>
      </c>
      <c r="F9" s="138">
        <v>789</v>
      </c>
      <c r="G9" s="137">
        <v>219</v>
      </c>
      <c r="H9" s="136">
        <v>271</v>
      </c>
      <c r="I9" s="136">
        <v>1121</v>
      </c>
      <c r="J9" s="136">
        <v>659</v>
      </c>
      <c r="K9" s="136">
        <v>462</v>
      </c>
      <c r="L9" s="135">
        <v>2017</v>
      </c>
      <c r="M9" s="136">
        <v>1577</v>
      </c>
      <c r="N9" s="136">
        <v>1318</v>
      </c>
      <c r="O9" s="136">
        <v>259</v>
      </c>
      <c r="P9" s="136">
        <v>461</v>
      </c>
      <c r="Q9" s="136">
        <v>92</v>
      </c>
      <c r="R9" s="136">
        <v>240</v>
      </c>
      <c r="S9" s="136">
        <v>129</v>
      </c>
      <c r="T9" s="136">
        <v>185</v>
      </c>
      <c r="U9" s="137">
        <v>710</v>
      </c>
    </row>
    <row r="10" spans="1:21" s="134" customFormat="1" ht="21" hidden="1" customHeight="1">
      <c r="A10" s="135">
        <v>2018</v>
      </c>
      <c r="B10" s="136">
        <v>7996</v>
      </c>
      <c r="C10" s="136">
        <v>2502</v>
      </c>
      <c r="D10" s="136">
        <v>1475</v>
      </c>
      <c r="E10" s="137">
        <v>463</v>
      </c>
      <c r="F10" s="138">
        <v>771</v>
      </c>
      <c r="G10" s="137">
        <v>241</v>
      </c>
      <c r="H10" s="136">
        <v>263</v>
      </c>
      <c r="I10" s="136">
        <v>957</v>
      </c>
      <c r="J10" s="136">
        <v>550</v>
      </c>
      <c r="K10" s="136">
        <v>407</v>
      </c>
      <c r="L10" s="135">
        <v>2018</v>
      </c>
      <c r="M10" s="136">
        <v>1525</v>
      </c>
      <c r="N10" s="136">
        <v>1241</v>
      </c>
      <c r="O10" s="136">
        <v>284</v>
      </c>
      <c r="P10" s="136">
        <v>342</v>
      </c>
      <c r="Q10" s="136">
        <v>91</v>
      </c>
      <c r="R10" s="136">
        <v>126</v>
      </c>
      <c r="S10" s="136">
        <v>125</v>
      </c>
      <c r="T10" s="136">
        <v>170</v>
      </c>
      <c r="U10" s="137">
        <v>762</v>
      </c>
    </row>
    <row r="11" spans="1:21" s="134" customFormat="1" ht="23.1" customHeight="1">
      <c r="A11" s="135">
        <v>2019</v>
      </c>
      <c r="B11" s="136">
        <v>8111</v>
      </c>
      <c r="C11" s="136">
        <v>2609</v>
      </c>
      <c r="D11" s="136">
        <v>1529</v>
      </c>
      <c r="E11" s="137">
        <v>470</v>
      </c>
      <c r="F11" s="138">
        <v>780</v>
      </c>
      <c r="G11" s="137">
        <v>279</v>
      </c>
      <c r="H11" s="136">
        <v>222</v>
      </c>
      <c r="I11" s="136">
        <v>921</v>
      </c>
      <c r="J11" s="136">
        <v>540</v>
      </c>
      <c r="K11" s="136">
        <v>381</v>
      </c>
      <c r="L11" s="135">
        <v>2019</v>
      </c>
      <c r="M11" s="136">
        <v>1595</v>
      </c>
      <c r="N11" s="136">
        <v>1319</v>
      </c>
      <c r="O11" s="136">
        <v>276</v>
      </c>
      <c r="P11" s="136">
        <v>353</v>
      </c>
      <c r="Q11" s="136">
        <v>80</v>
      </c>
      <c r="R11" s="136">
        <v>125</v>
      </c>
      <c r="S11" s="136">
        <v>148</v>
      </c>
      <c r="T11" s="136">
        <v>175</v>
      </c>
      <c r="U11" s="137">
        <v>707</v>
      </c>
    </row>
    <row r="12" spans="1:21" s="134" customFormat="1" ht="23.1" customHeight="1">
      <c r="A12" s="135">
        <v>2020</v>
      </c>
      <c r="B12" s="174">
        <v>8449</v>
      </c>
      <c r="C12" s="174">
        <v>2625</v>
      </c>
      <c r="D12" s="174">
        <v>1640</v>
      </c>
      <c r="E12" s="175">
        <v>460</v>
      </c>
      <c r="F12" s="176">
        <v>862</v>
      </c>
      <c r="G12" s="175">
        <v>318</v>
      </c>
      <c r="H12" s="174">
        <v>223</v>
      </c>
      <c r="I12" s="174">
        <v>928</v>
      </c>
      <c r="J12" s="174">
        <v>518</v>
      </c>
      <c r="K12" s="174">
        <v>410</v>
      </c>
      <c r="L12" s="135">
        <v>2020</v>
      </c>
      <c r="M12" s="174">
        <v>1821</v>
      </c>
      <c r="N12" s="174">
        <v>1548</v>
      </c>
      <c r="O12" s="174">
        <v>273</v>
      </c>
      <c r="P12" s="174">
        <v>328</v>
      </c>
      <c r="Q12" s="174">
        <v>74</v>
      </c>
      <c r="R12" s="174">
        <v>120</v>
      </c>
      <c r="S12" s="174">
        <v>134</v>
      </c>
      <c r="T12" s="174">
        <v>196</v>
      </c>
      <c r="U12" s="175">
        <v>688</v>
      </c>
    </row>
    <row r="13" spans="1:21" s="134" customFormat="1" ht="23.1" customHeight="1">
      <c r="A13" s="207">
        <v>2021</v>
      </c>
      <c r="B13" s="174">
        <v>8532</v>
      </c>
      <c r="C13" s="174">
        <v>2671</v>
      </c>
      <c r="D13" s="174">
        <v>1699</v>
      </c>
      <c r="E13" s="175">
        <v>466</v>
      </c>
      <c r="F13" s="176">
        <v>893</v>
      </c>
      <c r="G13" s="175">
        <v>340</v>
      </c>
      <c r="H13" s="174">
        <v>209</v>
      </c>
      <c r="I13" s="174">
        <v>969</v>
      </c>
      <c r="J13" s="174">
        <v>527</v>
      </c>
      <c r="K13" s="174">
        <v>442</v>
      </c>
      <c r="L13" s="207">
        <v>2021</v>
      </c>
      <c r="M13" s="174">
        <v>1773</v>
      </c>
      <c r="N13" s="174">
        <v>1547</v>
      </c>
      <c r="O13" s="174">
        <v>226</v>
      </c>
      <c r="P13" s="174">
        <v>313</v>
      </c>
      <c r="Q13" s="174">
        <v>70</v>
      </c>
      <c r="R13" s="174">
        <v>123</v>
      </c>
      <c r="S13" s="174">
        <v>120</v>
      </c>
      <c r="T13" s="174">
        <v>191</v>
      </c>
      <c r="U13" s="175">
        <v>707</v>
      </c>
    </row>
    <row r="14" spans="1:21" s="134" customFormat="1" ht="23.1" customHeight="1">
      <c r="A14" s="135">
        <v>2022</v>
      </c>
      <c r="B14" s="174">
        <v>8618</v>
      </c>
      <c r="C14" s="174">
        <v>2675</v>
      </c>
      <c r="D14" s="174">
        <v>1720</v>
      </c>
      <c r="E14" s="175">
        <v>470</v>
      </c>
      <c r="F14" s="176">
        <v>907</v>
      </c>
      <c r="G14" s="175">
        <v>343</v>
      </c>
      <c r="H14" s="174">
        <v>219</v>
      </c>
      <c r="I14" s="174">
        <v>972</v>
      </c>
      <c r="J14" s="174">
        <v>524</v>
      </c>
      <c r="K14" s="174">
        <v>448</v>
      </c>
      <c r="L14" s="207">
        <v>2022</v>
      </c>
      <c r="M14" s="174">
        <v>1782</v>
      </c>
      <c r="N14" s="174">
        <v>1553</v>
      </c>
      <c r="O14" s="174">
        <v>229</v>
      </c>
      <c r="P14" s="174">
        <v>318</v>
      </c>
      <c r="Q14" s="174">
        <v>69</v>
      </c>
      <c r="R14" s="174">
        <v>123</v>
      </c>
      <c r="S14" s="174">
        <v>126</v>
      </c>
      <c r="T14" s="174">
        <v>194</v>
      </c>
      <c r="U14" s="175">
        <v>738</v>
      </c>
    </row>
    <row r="15" spans="1:21" s="134" customFormat="1" ht="23.1" customHeight="1">
      <c r="A15" s="135">
        <v>2023</v>
      </c>
      <c r="B15" s="174">
        <v>8637</v>
      </c>
      <c r="C15" s="174">
        <v>2680</v>
      </c>
      <c r="D15" s="174">
        <v>1732</v>
      </c>
      <c r="E15" s="175">
        <v>480</v>
      </c>
      <c r="F15" s="176">
        <v>907</v>
      </c>
      <c r="G15" s="175">
        <v>345</v>
      </c>
      <c r="H15" s="174">
        <v>214</v>
      </c>
      <c r="I15" s="174">
        <v>974</v>
      </c>
      <c r="J15" s="174">
        <v>525</v>
      </c>
      <c r="K15" s="174">
        <v>449</v>
      </c>
      <c r="L15" s="207">
        <v>2023</v>
      </c>
      <c r="M15" s="174">
        <v>1785</v>
      </c>
      <c r="N15" s="174">
        <v>1557</v>
      </c>
      <c r="O15" s="174">
        <v>228</v>
      </c>
      <c r="P15" s="174">
        <v>318</v>
      </c>
      <c r="Q15" s="174">
        <v>69</v>
      </c>
      <c r="R15" s="174">
        <v>123</v>
      </c>
      <c r="S15" s="174">
        <v>126</v>
      </c>
      <c r="T15" s="174">
        <v>194</v>
      </c>
      <c r="U15" s="175">
        <v>740</v>
      </c>
    </row>
    <row r="16" spans="1:21" s="134" customFormat="1" ht="23.1" customHeight="1">
      <c r="A16" s="139">
        <v>2024</v>
      </c>
      <c r="B16" s="247">
        <f>SUM(B17:B37)</f>
        <v>8064</v>
      </c>
      <c r="C16" s="247">
        <f>SUM(C17:C37)</f>
        <v>2442</v>
      </c>
      <c r="D16" s="247">
        <f t="shared" ref="D16:K16" si="0">SUM(D17:D37)</f>
        <v>1661</v>
      </c>
      <c r="E16" s="247">
        <f t="shared" si="0"/>
        <v>454</v>
      </c>
      <c r="F16" s="247">
        <f t="shared" si="0"/>
        <v>861</v>
      </c>
      <c r="G16" s="247">
        <f t="shared" si="0"/>
        <v>346</v>
      </c>
      <c r="H16" s="247">
        <f t="shared" si="0"/>
        <v>203</v>
      </c>
      <c r="I16" s="247">
        <f t="shared" si="0"/>
        <v>855</v>
      </c>
      <c r="J16" s="247">
        <f t="shared" si="0"/>
        <v>441</v>
      </c>
      <c r="K16" s="247">
        <f t="shared" si="0"/>
        <v>414</v>
      </c>
      <c r="L16" s="246">
        <v>2024</v>
      </c>
      <c r="M16" s="247">
        <f>SUM(M17:M37)</f>
        <v>1778</v>
      </c>
      <c r="N16" s="247">
        <f>SUM(N17:N37)</f>
        <v>1549</v>
      </c>
      <c r="O16" s="247">
        <f t="shared" ref="O16" si="1">SUM(O17:O37)</f>
        <v>229</v>
      </c>
      <c r="P16" s="247">
        <f t="shared" ref="P16" si="2">SUM(P17:P37)</f>
        <v>301</v>
      </c>
      <c r="Q16" s="247">
        <f t="shared" ref="Q16" si="3">SUM(Q17:Q37)</f>
        <v>67</v>
      </c>
      <c r="R16" s="247">
        <f t="shared" ref="R16" si="4">SUM(R17:R37)</f>
        <v>110</v>
      </c>
      <c r="S16" s="247">
        <f t="shared" ref="S16" si="5">SUM(S17:S37)</f>
        <v>124</v>
      </c>
      <c r="T16" s="247">
        <f t="shared" ref="T16:U16" si="6">SUM(T17:T37)</f>
        <v>161</v>
      </c>
      <c r="U16" s="230">
        <f t="shared" si="6"/>
        <v>663</v>
      </c>
    </row>
    <row r="17" spans="1:21" s="134" customFormat="1" ht="23.1" customHeight="1">
      <c r="A17" s="284" t="s">
        <v>348</v>
      </c>
      <c r="B17" s="174">
        <v>851</v>
      </c>
      <c r="C17" s="174">
        <v>275</v>
      </c>
      <c r="D17" s="174">
        <v>135</v>
      </c>
      <c r="E17" s="175">
        <v>25</v>
      </c>
      <c r="F17" s="176">
        <v>73</v>
      </c>
      <c r="G17" s="175">
        <v>37</v>
      </c>
      <c r="H17" s="174">
        <v>14</v>
      </c>
      <c r="I17" s="174">
        <v>113</v>
      </c>
      <c r="J17" s="174">
        <v>73</v>
      </c>
      <c r="K17" s="174">
        <v>40</v>
      </c>
      <c r="L17" s="284" t="s">
        <v>348</v>
      </c>
      <c r="M17" s="174">
        <v>249</v>
      </c>
      <c r="N17" s="174">
        <v>230</v>
      </c>
      <c r="O17" s="174">
        <v>19</v>
      </c>
      <c r="P17" s="174">
        <v>8</v>
      </c>
      <c r="Q17" s="174">
        <v>3</v>
      </c>
      <c r="R17" s="174">
        <v>5</v>
      </c>
      <c r="S17" s="174">
        <v>0</v>
      </c>
      <c r="T17" s="174">
        <v>17</v>
      </c>
      <c r="U17" s="175">
        <v>40</v>
      </c>
    </row>
    <row r="18" spans="1:21" s="134" customFormat="1" ht="23.1" customHeight="1">
      <c r="A18" s="284" t="s">
        <v>523</v>
      </c>
      <c r="B18" s="174">
        <v>755</v>
      </c>
      <c r="C18" s="174">
        <v>220</v>
      </c>
      <c r="D18" s="174">
        <v>138</v>
      </c>
      <c r="E18" s="175">
        <v>48</v>
      </c>
      <c r="F18" s="176">
        <v>65</v>
      </c>
      <c r="G18" s="175">
        <v>25</v>
      </c>
      <c r="H18" s="174">
        <v>15</v>
      </c>
      <c r="I18" s="174">
        <v>81</v>
      </c>
      <c r="J18" s="174">
        <v>62</v>
      </c>
      <c r="K18" s="174">
        <v>19</v>
      </c>
      <c r="L18" s="284" t="s">
        <v>523</v>
      </c>
      <c r="M18" s="174">
        <v>124</v>
      </c>
      <c r="N18" s="174">
        <v>120</v>
      </c>
      <c r="O18" s="174">
        <v>4</v>
      </c>
      <c r="P18" s="174">
        <v>26</v>
      </c>
      <c r="Q18" s="174">
        <v>14</v>
      </c>
      <c r="R18" s="174">
        <v>8</v>
      </c>
      <c r="S18" s="174">
        <v>4</v>
      </c>
      <c r="T18" s="174">
        <v>6</v>
      </c>
      <c r="U18" s="175">
        <v>145</v>
      </c>
    </row>
    <row r="19" spans="1:21" s="134" customFormat="1" ht="23.1" customHeight="1">
      <c r="A19" s="284" t="s">
        <v>350</v>
      </c>
      <c r="B19" s="174">
        <v>903</v>
      </c>
      <c r="C19" s="174">
        <v>198</v>
      </c>
      <c r="D19" s="174">
        <v>321</v>
      </c>
      <c r="E19" s="175">
        <v>41</v>
      </c>
      <c r="F19" s="176">
        <v>130</v>
      </c>
      <c r="G19" s="175">
        <v>150</v>
      </c>
      <c r="H19" s="174">
        <v>11</v>
      </c>
      <c r="I19" s="174">
        <v>27</v>
      </c>
      <c r="J19" s="174">
        <v>18</v>
      </c>
      <c r="K19" s="174">
        <v>9</v>
      </c>
      <c r="L19" s="284" t="s">
        <v>350</v>
      </c>
      <c r="M19" s="174">
        <v>210</v>
      </c>
      <c r="N19" s="174">
        <v>200</v>
      </c>
      <c r="O19" s="174">
        <v>10</v>
      </c>
      <c r="P19" s="174">
        <v>11</v>
      </c>
      <c r="Q19" s="174">
        <v>2</v>
      </c>
      <c r="R19" s="174">
        <v>7</v>
      </c>
      <c r="S19" s="174">
        <v>2</v>
      </c>
      <c r="T19" s="174">
        <v>5</v>
      </c>
      <c r="U19" s="175">
        <v>120</v>
      </c>
    </row>
    <row r="20" spans="1:21" s="134" customFormat="1" ht="23.1" customHeight="1">
      <c r="A20" s="284" t="s">
        <v>351</v>
      </c>
      <c r="B20" s="174">
        <v>956</v>
      </c>
      <c r="C20" s="174">
        <v>327</v>
      </c>
      <c r="D20" s="174">
        <v>198</v>
      </c>
      <c r="E20" s="175">
        <v>44</v>
      </c>
      <c r="F20" s="176">
        <v>114</v>
      </c>
      <c r="G20" s="175">
        <v>40</v>
      </c>
      <c r="H20" s="174">
        <v>13</v>
      </c>
      <c r="I20" s="174">
        <v>71</v>
      </c>
      <c r="J20" s="174">
        <v>7</v>
      </c>
      <c r="K20" s="174">
        <v>64</v>
      </c>
      <c r="L20" s="284" t="s">
        <v>351</v>
      </c>
      <c r="M20" s="174">
        <v>298</v>
      </c>
      <c r="N20" s="174">
        <v>295</v>
      </c>
      <c r="O20" s="174">
        <v>3</v>
      </c>
      <c r="P20" s="174">
        <v>34</v>
      </c>
      <c r="Q20" s="174">
        <v>9</v>
      </c>
      <c r="R20" s="174">
        <v>9</v>
      </c>
      <c r="S20" s="174">
        <v>16</v>
      </c>
      <c r="T20" s="174">
        <v>14</v>
      </c>
      <c r="U20" s="175">
        <v>1</v>
      </c>
    </row>
    <row r="21" spans="1:21" s="134" customFormat="1" ht="23.1" customHeight="1">
      <c r="A21" s="284" t="s">
        <v>352</v>
      </c>
      <c r="B21" s="174">
        <v>729</v>
      </c>
      <c r="C21" s="174">
        <v>224</v>
      </c>
      <c r="D21" s="174">
        <v>179</v>
      </c>
      <c r="E21" s="175">
        <v>41</v>
      </c>
      <c r="F21" s="176">
        <v>125</v>
      </c>
      <c r="G21" s="175">
        <v>13</v>
      </c>
      <c r="H21" s="174">
        <v>7</v>
      </c>
      <c r="I21" s="174">
        <v>97</v>
      </c>
      <c r="J21" s="174">
        <v>63</v>
      </c>
      <c r="K21" s="174">
        <v>34</v>
      </c>
      <c r="L21" s="284" t="s">
        <v>352</v>
      </c>
      <c r="M21" s="174">
        <v>161</v>
      </c>
      <c r="N21" s="174">
        <v>153</v>
      </c>
      <c r="O21" s="174">
        <v>8</v>
      </c>
      <c r="P21" s="174">
        <v>34</v>
      </c>
      <c r="Q21" s="174">
        <v>2</v>
      </c>
      <c r="R21" s="174">
        <v>22</v>
      </c>
      <c r="S21" s="174">
        <v>10</v>
      </c>
      <c r="T21" s="174">
        <v>17</v>
      </c>
      <c r="U21" s="175">
        <v>10</v>
      </c>
    </row>
    <row r="22" spans="1:21" s="134" customFormat="1" ht="23.1" customHeight="1">
      <c r="A22" s="284" t="s">
        <v>353</v>
      </c>
      <c r="B22" s="174">
        <v>832</v>
      </c>
      <c r="C22" s="174">
        <v>292</v>
      </c>
      <c r="D22" s="174">
        <v>160</v>
      </c>
      <c r="E22" s="175">
        <v>40</v>
      </c>
      <c r="F22" s="176">
        <v>105</v>
      </c>
      <c r="G22" s="175">
        <v>15</v>
      </c>
      <c r="H22" s="174">
        <v>0</v>
      </c>
      <c r="I22" s="174">
        <v>69</v>
      </c>
      <c r="J22" s="174">
        <v>37</v>
      </c>
      <c r="K22" s="174">
        <v>32</v>
      </c>
      <c r="L22" s="284" t="s">
        <v>353</v>
      </c>
      <c r="M22" s="174">
        <v>234</v>
      </c>
      <c r="N22" s="174">
        <v>225</v>
      </c>
      <c r="O22" s="174">
        <v>9</v>
      </c>
      <c r="P22" s="174">
        <v>21</v>
      </c>
      <c r="Q22" s="174">
        <v>2</v>
      </c>
      <c r="R22" s="174">
        <v>6</v>
      </c>
      <c r="S22" s="174">
        <v>13</v>
      </c>
      <c r="T22" s="174">
        <v>7</v>
      </c>
      <c r="U22" s="175">
        <v>49</v>
      </c>
    </row>
    <row r="23" spans="1:21" s="134" customFormat="1" ht="23.1" customHeight="1">
      <c r="A23" s="284" t="s">
        <v>354</v>
      </c>
      <c r="B23" s="174">
        <v>975</v>
      </c>
      <c r="C23" s="174">
        <v>380</v>
      </c>
      <c r="D23" s="174">
        <v>209</v>
      </c>
      <c r="E23" s="175">
        <v>33</v>
      </c>
      <c r="F23" s="176">
        <v>130</v>
      </c>
      <c r="G23" s="175">
        <v>46</v>
      </c>
      <c r="H23" s="174">
        <v>2</v>
      </c>
      <c r="I23" s="174">
        <v>125</v>
      </c>
      <c r="J23" s="174">
        <v>43</v>
      </c>
      <c r="K23" s="174">
        <v>82</v>
      </c>
      <c r="L23" s="284" t="s">
        <v>354</v>
      </c>
      <c r="M23" s="174">
        <v>163</v>
      </c>
      <c r="N23" s="174">
        <v>150</v>
      </c>
      <c r="O23" s="174">
        <v>13</v>
      </c>
      <c r="P23" s="174">
        <v>46</v>
      </c>
      <c r="Q23" s="174">
        <v>4</v>
      </c>
      <c r="R23" s="174">
        <v>26</v>
      </c>
      <c r="S23" s="174">
        <v>16</v>
      </c>
      <c r="T23" s="174">
        <v>24</v>
      </c>
      <c r="U23" s="175">
        <v>26</v>
      </c>
    </row>
    <row r="24" spans="1:21" s="134" customFormat="1" ht="23.1" customHeight="1">
      <c r="A24" s="284" t="s">
        <v>355</v>
      </c>
      <c r="B24" s="174">
        <v>990</v>
      </c>
      <c r="C24" s="174">
        <v>230</v>
      </c>
      <c r="D24" s="174">
        <v>136</v>
      </c>
      <c r="E24" s="175">
        <v>105</v>
      </c>
      <c r="F24" s="176">
        <v>22</v>
      </c>
      <c r="G24" s="175">
        <v>9</v>
      </c>
      <c r="H24" s="174">
        <v>120</v>
      </c>
      <c r="I24" s="174">
        <v>105</v>
      </c>
      <c r="J24" s="174">
        <v>51</v>
      </c>
      <c r="K24" s="174">
        <v>54</v>
      </c>
      <c r="L24" s="284" t="s">
        <v>355</v>
      </c>
      <c r="M24" s="174">
        <v>125</v>
      </c>
      <c r="N24" s="174">
        <v>20</v>
      </c>
      <c r="O24" s="174">
        <v>105</v>
      </c>
      <c r="P24" s="174">
        <v>78</v>
      </c>
      <c r="Q24" s="174">
        <v>19</v>
      </c>
      <c r="R24" s="174">
        <v>4</v>
      </c>
      <c r="S24" s="174">
        <v>55</v>
      </c>
      <c r="T24" s="174">
        <v>35</v>
      </c>
      <c r="U24" s="175">
        <v>161</v>
      </c>
    </row>
    <row r="25" spans="1:21" s="134" customFormat="1" ht="23.1" customHeight="1">
      <c r="A25" s="284" t="s">
        <v>377</v>
      </c>
      <c r="B25" s="174">
        <v>31</v>
      </c>
      <c r="C25" s="174">
        <v>8</v>
      </c>
      <c r="D25" s="174">
        <v>2</v>
      </c>
      <c r="E25" s="175">
        <v>2</v>
      </c>
      <c r="F25" s="176"/>
      <c r="G25" s="175"/>
      <c r="H25" s="174">
        <v>0</v>
      </c>
      <c r="I25" s="174">
        <v>9</v>
      </c>
      <c r="J25" s="174">
        <v>2</v>
      </c>
      <c r="K25" s="174">
        <v>7</v>
      </c>
      <c r="L25" s="284" t="s">
        <v>377</v>
      </c>
      <c r="M25" s="174">
        <v>12</v>
      </c>
      <c r="N25" s="174">
        <v>6</v>
      </c>
      <c r="O25" s="174">
        <v>6</v>
      </c>
      <c r="P25" s="174">
        <v>0</v>
      </c>
      <c r="Q25" s="174">
        <v>0</v>
      </c>
      <c r="R25" s="174">
        <v>0</v>
      </c>
      <c r="S25" s="174">
        <v>0</v>
      </c>
      <c r="T25" s="174">
        <v>0</v>
      </c>
      <c r="U25" s="175">
        <v>0</v>
      </c>
    </row>
    <row r="26" spans="1:21" s="134" customFormat="1" ht="23.1" customHeight="1">
      <c r="A26" s="284" t="s">
        <v>378</v>
      </c>
      <c r="B26" s="174">
        <v>7</v>
      </c>
      <c r="C26" s="174">
        <v>3</v>
      </c>
      <c r="D26" s="174">
        <v>0</v>
      </c>
      <c r="E26" s="175">
        <v>0</v>
      </c>
      <c r="F26" s="176">
        <v>0</v>
      </c>
      <c r="G26" s="175">
        <v>0</v>
      </c>
      <c r="H26" s="174">
        <v>0</v>
      </c>
      <c r="I26" s="174">
        <v>0</v>
      </c>
      <c r="J26" s="174">
        <v>0</v>
      </c>
      <c r="K26" s="174">
        <v>0</v>
      </c>
      <c r="L26" s="284" t="s">
        <v>378</v>
      </c>
      <c r="M26" s="174">
        <v>2</v>
      </c>
      <c r="N26" s="174">
        <v>0</v>
      </c>
      <c r="O26" s="174">
        <v>2</v>
      </c>
      <c r="P26" s="174">
        <v>0</v>
      </c>
      <c r="Q26" s="174">
        <v>0</v>
      </c>
      <c r="R26" s="174">
        <v>0</v>
      </c>
      <c r="S26" s="174">
        <v>0</v>
      </c>
      <c r="T26" s="174">
        <v>0</v>
      </c>
      <c r="U26" s="175">
        <v>2</v>
      </c>
    </row>
    <row r="27" spans="1:21" s="134" customFormat="1" ht="23.1" customHeight="1">
      <c r="A27" s="284" t="s">
        <v>379</v>
      </c>
      <c r="B27" s="174">
        <v>6</v>
      </c>
      <c r="C27" s="174">
        <v>2</v>
      </c>
      <c r="D27" s="174">
        <v>2</v>
      </c>
      <c r="E27" s="175">
        <v>0</v>
      </c>
      <c r="F27" s="176">
        <v>1</v>
      </c>
      <c r="G27" s="175">
        <v>1</v>
      </c>
      <c r="H27" s="174">
        <v>0</v>
      </c>
      <c r="I27" s="174">
        <v>1</v>
      </c>
      <c r="J27" s="174">
        <v>1</v>
      </c>
      <c r="K27" s="174">
        <v>0</v>
      </c>
      <c r="L27" s="284" t="s">
        <v>379</v>
      </c>
      <c r="M27" s="174">
        <v>1</v>
      </c>
      <c r="N27" s="174">
        <v>0</v>
      </c>
      <c r="O27" s="174">
        <v>1</v>
      </c>
      <c r="P27" s="174">
        <v>0</v>
      </c>
      <c r="Q27" s="174">
        <v>0</v>
      </c>
      <c r="R27" s="174">
        <v>0</v>
      </c>
      <c r="S27" s="174">
        <v>0</v>
      </c>
      <c r="T27" s="174">
        <v>0</v>
      </c>
      <c r="U27" s="175">
        <v>0</v>
      </c>
    </row>
    <row r="28" spans="1:21" s="134" customFormat="1" ht="23.1" customHeight="1">
      <c r="A28" s="284" t="s">
        <v>380</v>
      </c>
      <c r="B28" s="174">
        <v>16</v>
      </c>
      <c r="C28" s="174">
        <v>4</v>
      </c>
      <c r="D28" s="174">
        <v>4</v>
      </c>
      <c r="E28" s="175">
        <v>0</v>
      </c>
      <c r="F28" s="176">
        <v>4</v>
      </c>
      <c r="G28" s="175">
        <v>0</v>
      </c>
      <c r="H28" s="174">
        <v>0</v>
      </c>
      <c r="I28" s="174">
        <v>0</v>
      </c>
      <c r="J28" s="174">
        <v>0</v>
      </c>
      <c r="K28" s="174">
        <v>0</v>
      </c>
      <c r="L28" s="284" t="s">
        <v>380</v>
      </c>
      <c r="M28" s="174">
        <v>3</v>
      </c>
      <c r="N28" s="174">
        <v>3</v>
      </c>
      <c r="O28" s="174"/>
      <c r="P28" s="174">
        <v>0</v>
      </c>
      <c r="Q28" s="174">
        <v>0</v>
      </c>
      <c r="R28" s="174">
        <v>0</v>
      </c>
      <c r="S28" s="174">
        <v>0</v>
      </c>
      <c r="T28" s="174">
        <v>0</v>
      </c>
      <c r="U28" s="175">
        <v>5</v>
      </c>
    </row>
    <row r="29" spans="1:21" s="134" customFormat="1" ht="23.1" customHeight="1">
      <c r="A29" s="284" t="s">
        <v>381</v>
      </c>
      <c r="B29" s="174">
        <v>58</v>
      </c>
      <c r="C29" s="174">
        <v>0</v>
      </c>
      <c r="D29" s="174">
        <v>11</v>
      </c>
      <c r="E29" s="175">
        <v>0</v>
      </c>
      <c r="F29" s="176">
        <v>11</v>
      </c>
      <c r="G29" s="175">
        <v>0</v>
      </c>
      <c r="H29" s="174">
        <v>9</v>
      </c>
      <c r="I29" s="174">
        <v>21</v>
      </c>
      <c r="J29" s="174">
        <v>21</v>
      </c>
      <c r="K29" s="174">
        <v>0</v>
      </c>
      <c r="L29" s="284" t="s">
        <v>381</v>
      </c>
      <c r="M29" s="174">
        <v>10</v>
      </c>
      <c r="N29" s="174">
        <v>10</v>
      </c>
      <c r="O29" s="174">
        <v>0</v>
      </c>
      <c r="P29" s="174">
        <v>2</v>
      </c>
      <c r="Q29" s="174">
        <v>1</v>
      </c>
      <c r="R29" s="174">
        <v>1</v>
      </c>
      <c r="S29" s="174">
        <v>0</v>
      </c>
      <c r="T29" s="174">
        <v>0</v>
      </c>
      <c r="U29" s="175">
        <v>5</v>
      </c>
    </row>
    <row r="30" spans="1:21" s="134" customFormat="1" ht="23.1" customHeight="1">
      <c r="A30" s="284" t="s">
        <v>382</v>
      </c>
      <c r="B30" s="174">
        <v>37</v>
      </c>
      <c r="C30" s="174">
        <v>4</v>
      </c>
      <c r="D30" s="174">
        <v>8</v>
      </c>
      <c r="E30" s="175">
        <v>3</v>
      </c>
      <c r="F30" s="176">
        <v>2</v>
      </c>
      <c r="G30" s="175">
        <v>3</v>
      </c>
      <c r="H30" s="174">
        <v>4</v>
      </c>
      <c r="I30" s="174">
        <v>4</v>
      </c>
      <c r="J30" s="174">
        <v>4</v>
      </c>
      <c r="K30" s="174">
        <v>0</v>
      </c>
      <c r="L30" s="284" t="s">
        <v>382</v>
      </c>
      <c r="M30" s="174">
        <v>16</v>
      </c>
      <c r="N30" s="174">
        <v>16</v>
      </c>
      <c r="O30" s="174">
        <v>0</v>
      </c>
      <c r="P30" s="174">
        <v>0</v>
      </c>
      <c r="Q30" s="174">
        <v>0</v>
      </c>
      <c r="R30" s="174">
        <v>0</v>
      </c>
      <c r="S30" s="174">
        <v>0</v>
      </c>
      <c r="T30" s="174">
        <v>0</v>
      </c>
      <c r="U30" s="175">
        <v>1</v>
      </c>
    </row>
    <row r="31" spans="1:21" s="134" customFormat="1" ht="23.1" customHeight="1">
      <c r="A31" s="284" t="s">
        <v>383</v>
      </c>
      <c r="B31" s="174">
        <v>31</v>
      </c>
      <c r="C31" s="174">
        <v>5</v>
      </c>
      <c r="D31" s="174">
        <v>9</v>
      </c>
      <c r="E31" s="175">
        <v>1</v>
      </c>
      <c r="F31" s="176">
        <v>8</v>
      </c>
      <c r="G31" s="175">
        <v>0</v>
      </c>
      <c r="H31" s="174">
        <v>0</v>
      </c>
      <c r="I31" s="174">
        <v>8</v>
      </c>
      <c r="J31" s="174">
        <v>6</v>
      </c>
      <c r="K31" s="174">
        <v>2</v>
      </c>
      <c r="L31" s="284" t="s">
        <v>383</v>
      </c>
      <c r="M31" s="174">
        <v>6</v>
      </c>
      <c r="N31" s="174">
        <v>2</v>
      </c>
      <c r="O31" s="174">
        <v>4</v>
      </c>
      <c r="P31" s="174">
        <v>2</v>
      </c>
      <c r="Q31" s="174">
        <v>0</v>
      </c>
      <c r="R31" s="174">
        <v>2</v>
      </c>
      <c r="S31" s="174">
        <v>0</v>
      </c>
      <c r="T31" s="174">
        <v>1</v>
      </c>
      <c r="U31" s="175">
        <v>0</v>
      </c>
    </row>
    <row r="32" spans="1:21" s="134" customFormat="1" ht="23.1" customHeight="1">
      <c r="A32" s="284" t="s">
        <v>384</v>
      </c>
      <c r="B32" s="174">
        <v>80</v>
      </c>
      <c r="C32" s="174">
        <v>31</v>
      </c>
      <c r="D32" s="174">
        <v>17</v>
      </c>
      <c r="E32" s="175">
        <v>4</v>
      </c>
      <c r="F32" s="176">
        <v>11</v>
      </c>
      <c r="G32" s="175">
        <v>2</v>
      </c>
      <c r="H32" s="174">
        <v>0</v>
      </c>
      <c r="I32" s="174">
        <v>11</v>
      </c>
      <c r="J32" s="174">
        <v>3</v>
      </c>
      <c r="K32" s="174">
        <v>8</v>
      </c>
      <c r="L32" s="284" t="s">
        <v>384</v>
      </c>
      <c r="M32" s="174">
        <v>10</v>
      </c>
      <c r="N32" s="174">
        <v>10</v>
      </c>
      <c r="O32" s="174">
        <v>0</v>
      </c>
      <c r="P32" s="174">
        <v>4</v>
      </c>
      <c r="Q32" s="174">
        <v>0</v>
      </c>
      <c r="R32" s="174">
        <v>4</v>
      </c>
      <c r="S32" s="174">
        <v>0</v>
      </c>
      <c r="T32" s="174">
        <v>0</v>
      </c>
      <c r="U32" s="175">
        <v>7</v>
      </c>
    </row>
    <row r="33" spans="1:21" s="134" customFormat="1" ht="23.1" customHeight="1">
      <c r="A33" s="284" t="s">
        <v>385</v>
      </c>
      <c r="B33" s="174">
        <v>56</v>
      </c>
      <c r="C33" s="174">
        <v>18</v>
      </c>
      <c r="D33" s="174">
        <v>9</v>
      </c>
      <c r="E33" s="175">
        <v>9</v>
      </c>
      <c r="F33" s="176">
        <v>0</v>
      </c>
      <c r="G33" s="175">
        <v>0</v>
      </c>
      <c r="H33" s="174">
        <v>0</v>
      </c>
      <c r="I33" s="174">
        <v>4</v>
      </c>
      <c r="J33" s="174">
        <v>4</v>
      </c>
      <c r="K33" s="174">
        <v>0</v>
      </c>
      <c r="L33" s="284" t="s">
        <v>385</v>
      </c>
      <c r="M33" s="174">
        <v>15</v>
      </c>
      <c r="N33" s="174">
        <v>0</v>
      </c>
      <c r="O33" s="174">
        <v>15</v>
      </c>
      <c r="P33" s="174">
        <v>3</v>
      </c>
      <c r="Q33" s="174">
        <v>3</v>
      </c>
      <c r="R33" s="174">
        <v>0</v>
      </c>
      <c r="S33" s="174">
        <v>0</v>
      </c>
      <c r="T33" s="174">
        <v>6</v>
      </c>
      <c r="U33" s="175">
        <v>1</v>
      </c>
    </row>
    <row r="34" spans="1:21" s="134" customFormat="1" ht="23.1" customHeight="1">
      <c r="A34" s="284" t="s">
        <v>386</v>
      </c>
      <c r="B34" s="174">
        <v>93</v>
      </c>
      <c r="C34" s="174">
        <v>21</v>
      </c>
      <c r="D34" s="174">
        <v>13</v>
      </c>
      <c r="E34" s="175">
        <v>13</v>
      </c>
      <c r="F34" s="176">
        <v>0</v>
      </c>
      <c r="G34" s="175">
        <v>0</v>
      </c>
      <c r="H34" s="174">
        <v>0</v>
      </c>
      <c r="I34" s="174">
        <v>14</v>
      </c>
      <c r="J34" s="174">
        <v>8</v>
      </c>
      <c r="K34" s="174">
        <v>6</v>
      </c>
      <c r="L34" s="284" t="s">
        <v>386</v>
      </c>
      <c r="M34" s="174">
        <v>36</v>
      </c>
      <c r="N34" s="174">
        <v>24</v>
      </c>
      <c r="O34" s="174">
        <v>12</v>
      </c>
      <c r="P34" s="174">
        <v>2</v>
      </c>
      <c r="Q34" s="174">
        <v>2</v>
      </c>
      <c r="R34" s="174">
        <v>0</v>
      </c>
      <c r="S34" s="174">
        <v>0</v>
      </c>
      <c r="T34" s="174">
        <v>4</v>
      </c>
      <c r="U34" s="175">
        <v>3</v>
      </c>
    </row>
    <row r="35" spans="1:21" s="134" customFormat="1" ht="23.1" customHeight="1">
      <c r="A35" s="284" t="s">
        <v>387</v>
      </c>
      <c r="B35" s="174">
        <v>658</v>
      </c>
      <c r="C35" s="174">
        <v>200</v>
      </c>
      <c r="D35" s="174">
        <v>110</v>
      </c>
      <c r="E35" s="175">
        <v>45</v>
      </c>
      <c r="F35" s="176">
        <v>60</v>
      </c>
      <c r="G35" s="175">
        <v>5</v>
      </c>
      <c r="H35" s="174">
        <v>8</v>
      </c>
      <c r="I35" s="174">
        <v>95</v>
      </c>
      <c r="J35" s="174">
        <v>38</v>
      </c>
      <c r="K35" s="174">
        <v>57</v>
      </c>
      <c r="L35" s="284" t="s">
        <v>387</v>
      </c>
      <c r="M35" s="174">
        <v>103</v>
      </c>
      <c r="N35" s="174">
        <v>85</v>
      </c>
      <c r="O35" s="174">
        <v>18</v>
      </c>
      <c r="P35" s="174">
        <v>30</v>
      </c>
      <c r="Q35" s="174">
        <v>6</v>
      </c>
      <c r="R35" s="174">
        <v>16</v>
      </c>
      <c r="S35" s="174">
        <v>8</v>
      </c>
      <c r="T35" s="174">
        <v>25</v>
      </c>
      <c r="U35" s="175">
        <v>87</v>
      </c>
    </row>
    <row r="36" spans="1:21" s="134" customFormat="1" ht="23.1" customHeight="1">
      <c r="A36" s="284" t="s">
        <v>388</v>
      </c>
      <c r="B36" s="174">
        <v>0</v>
      </c>
      <c r="C36" s="174"/>
      <c r="D36" s="174">
        <v>0</v>
      </c>
      <c r="E36" s="175"/>
      <c r="F36" s="176"/>
      <c r="G36" s="175"/>
      <c r="H36" s="174"/>
      <c r="I36" s="174">
        <v>0</v>
      </c>
      <c r="J36" s="174"/>
      <c r="K36" s="174"/>
      <c r="L36" s="284" t="s">
        <v>388</v>
      </c>
      <c r="M36" s="174">
        <v>0</v>
      </c>
      <c r="N36" s="174"/>
      <c r="O36" s="174"/>
      <c r="P36" s="174">
        <v>0</v>
      </c>
      <c r="Q36" s="174"/>
      <c r="R36" s="174"/>
      <c r="S36" s="174"/>
      <c r="T36" s="174"/>
      <c r="U36" s="175"/>
    </row>
    <row r="37" spans="1:21" s="134" customFormat="1" ht="23.1" customHeight="1" thickBot="1">
      <c r="A37" s="285" t="s">
        <v>389</v>
      </c>
      <c r="B37" s="294">
        <v>0</v>
      </c>
      <c r="C37" s="295"/>
      <c r="D37" s="295">
        <v>0</v>
      </c>
      <c r="E37" s="296"/>
      <c r="F37" s="297"/>
      <c r="G37" s="296"/>
      <c r="H37" s="295"/>
      <c r="I37" s="295">
        <v>0</v>
      </c>
      <c r="J37" s="295"/>
      <c r="K37" s="295"/>
      <c r="L37" s="285" t="s">
        <v>389</v>
      </c>
      <c r="M37" s="295">
        <v>0</v>
      </c>
      <c r="N37" s="295"/>
      <c r="O37" s="295"/>
      <c r="P37" s="295">
        <v>0</v>
      </c>
      <c r="Q37" s="295"/>
      <c r="R37" s="295"/>
      <c r="S37" s="295"/>
      <c r="T37" s="295"/>
      <c r="U37" s="296"/>
    </row>
    <row r="38" spans="1:21" s="564" customFormat="1" ht="17.100000000000001" customHeight="1">
      <c r="A38" s="1022" t="s">
        <v>524</v>
      </c>
      <c r="B38" s="1023"/>
      <c r="C38" s="1023"/>
      <c r="D38" s="1023"/>
      <c r="E38" s="1023"/>
      <c r="F38" s="1023"/>
      <c r="G38" s="1023"/>
      <c r="H38" s="1023"/>
      <c r="I38" s="1023"/>
      <c r="J38" s="1023"/>
      <c r="K38" s="1023"/>
      <c r="L38" s="1022" t="s">
        <v>524</v>
      </c>
      <c r="M38" s="1023"/>
      <c r="N38" s="1023"/>
      <c r="O38" s="1023"/>
      <c r="P38" s="1023"/>
      <c r="Q38" s="1023"/>
      <c r="R38" s="1023"/>
      <c r="S38" s="1023"/>
      <c r="T38" s="1023"/>
      <c r="U38" s="1023"/>
    </row>
  </sheetData>
  <mergeCells count="17">
    <mergeCell ref="A2:K2"/>
    <mergeCell ref="D4:G4"/>
    <mergeCell ref="I4:K4"/>
    <mergeCell ref="M4:O4"/>
    <mergeCell ref="P4:S4"/>
    <mergeCell ref="L2:U2"/>
    <mergeCell ref="D5:G5"/>
    <mergeCell ref="I5:K5"/>
    <mergeCell ref="M5:O5"/>
    <mergeCell ref="P5:S5"/>
    <mergeCell ref="A38:K38"/>
    <mergeCell ref="L38:U38"/>
    <mergeCell ref="A4:A5"/>
    <mergeCell ref="L4:L5"/>
    <mergeCell ref="A6:A7"/>
    <mergeCell ref="B4:B5"/>
    <mergeCell ref="B6:B7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2" pageOrder="overThenDown" orientation="portrait" r:id="rId1"/>
  <colBreaks count="1" manualBreakCount="1">
    <brk id="11" max="36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view="pageBreakPreview" zoomScaleSheetLayoutView="100" workbookViewId="0">
      <selection activeCell="L14" sqref="L14"/>
    </sheetView>
  </sheetViews>
  <sheetFormatPr defaultColWidth="8.88671875" defaultRowHeight="13.5"/>
  <cols>
    <col min="1" max="1" width="6.77734375" style="140" customWidth="1"/>
    <col min="2" max="2" width="8.77734375" style="140" customWidth="1"/>
    <col min="3" max="3" width="8" style="140" customWidth="1"/>
    <col min="4" max="4" width="7.21875" style="140" customWidth="1"/>
    <col min="5" max="5" width="7.88671875" style="140" customWidth="1"/>
    <col min="6" max="8" width="7.21875" style="140" customWidth="1"/>
    <col min="9" max="9" width="10.21875" style="140" customWidth="1"/>
    <col min="10" max="10" width="10.5546875" style="140" customWidth="1"/>
    <col min="11" max="16384" width="8.88671875" style="140"/>
  </cols>
  <sheetData>
    <row r="1" spans="1:10" ht="12.95" customHeight="1">
      <c r="A1" s="166"/>
      <c r="B1" s="166"/>
      <c r="C1" s="166"/>
      <c r="D1" s="166"/>
      <c r="E1" s="166"/>
      <c r="F1" s="166"/>
      <c r="G1" s="166"/>
      <c r="H1" s="166"/>
      <c r="I1" s="166"/>
      <c r="J1" s="166"/>
    </row>
    <row r="2" spans="1:10" ht="30" customHeight="1">
      <c r="A2" s="1099" t="s">
        <v>528</v>
      </c>
      <c r="B2" s="1099"/>
      <c r="C2" s="1099"/>
      <c r="D2" s="1099"/>
      <c r="E2" s="1099"/>
      <c r="F2" s="1099"/>
      <c r="G2" s="1099"/>
      <c r="H2" s="1099"/>
      <c r="I2" s="1099"/>
      <c r="J2" s="1099"/>
    </row>
    <row r="3" spans="1:10" s="141" customFormat="1" ht="24.95" customHeight="1">
      <c r="A3" s="1100" t="s">
        <v>231</v>
      </c>
      <c r="B3" s="1100"/>
      <c r="C3" s="1100"/>
      <c r="D3" s="1100"/>
      <c r="E3" s="1100"/>
      <c r="F3" s="1100"/>
      <c r="G3" s="1100"/>
      <c r="H3" s="1100"/>
      <c r="I3" s="1100"/>
      <c r="J3" s="1100"/>
    </row>
    <row r="4" spans="1:10" s="133" customFormat="1" ht="18" customHeight="1" thickBot="1">
      <c r="A4" s="132" t="s">
        <v>529</v>
      </c>
      <c r="B4" s="132"/>
      <c r="C4" s="132"/>
      <c r="D4" s="132"/>
      <c r="E4" s="132"/>
      <c r="F4" s="132"/>
      <c r="G4" s="132"/>
      <c r="H4" s="132"/>
      <c r="I4" s="132"/>
      <c r="J4" s="322" t="s">
        <v>530</v>
      </c>
    </row>
    <row r="5" spans="1:10" ht="24.95" customHeight="1">
      <c r="A5" s="1108" t="s">
        <v>531</v>
      </c>
      <c r="B5" s="1101" t="s">
        <v>543</v>
      </c>
      <c r="C5" s="1102"/>
      <c r="D5" s="1101" t="s">
        <v>542</v>
      </c>
      <c r="E5" s="1102"/>
      <c r="F5" s="1102"/>
      <c r="G5" s="1102"/>
      <c r="H5" s="1102"/>
      <c r="I5" s="1103" t="s">
        <v>840</v>
      </c>
      <c r="J5" s="1103" t="s">
        <v>841</v>
      </c>
    </row>
    <row r="6" spans="1:10" ht="35.25" customHeight="1">
      <c r="A6" s="1109"/>
      <c r="B6" s="323" t="s">
        <v>532</v>
      </c>
      <c r="C6" s="323" t="s">
        <v>533</v>
      </c>
      <c r="D6" s="323" t="s">
        <v>534</v>
      </c>
      <c r="E6" s="1106" t="s">
        <v>541</v>
      </c>
      <c r="F6" s="1107"/>
      <c r="G6" s="1107"/>
      <c r="H6" s="1107"/>
      <c r="I6" s="1104"/>
      <c r="J6" s="1104"/>
    </row>
    <row r="7" spans="1:10" ht="43.5" customHeight="1" thickBot="1">
      <c r="A7" s="588" t="s">
        <v>42</v>
      </c>
      <c r="B7" s="593" t="s">
        <v>536</v>
      </c>
      <c r="C7" s="593" t="s">
        <v>232</v>
      </c>
      <c r="D7" s="593" t="s">
        <v>540</v>
      </c>
      <c r="E7" s="589"/>
      <c r="F7" s="590" t="s">
        <v>537</v>
      </c>
      <c r="G7" s="591" t="s">
        <v>538</v>
      </c>
      <c r="H7" s="592" t="s">
        <v>539</v>
      </c>
      <c r="I7" s="1105"/>
      <c r="J7" s="1105"/>
    </row>
    <row r="8" spans="1:10" ht="95.1" hidden="1" customHeight="1">
      <c r="A8" s="135">
        <v>2016</v>
      </c>
      <c r="B8" s="321">
        <v>7</v>
      </c>
      <c r="C8" s="320" t="s">
        <v>245</v>
      </c>
      <c r="D8" s="142">
        <v>7</v>
      </c>
      <c r="E8" s="142">
        <v>350000</v>
      </c>
      <c r="F8" s="321">
        <v>50000</v>
      </c>
      <c r="G8" s="142">
        <v>300000</v>
      </c>
      <c r="H8" s="142">
        <v>0</v>
      </c>
      <c r="I8" s="321">
        <v>350000</v>
      </c>
      <c r="J8" s="321">
        <v>700</v>
      </c>
    </row>
    <row r="9" spans="1:10" ht="45.75" hidden="1" customHeight="1">
      <c r="A9" s="135">
        <v>2017</v>
      </c>
      <c r="B9" s="321">
        <v>17</v>
      </c>
      <c r="C9" s="320" t="s">
        <v>245</v>
      </c>
      <c r="D9" s="142">
        <v>10</v>
      </c>
      <c r="E9" s="142">
        <v>761435</v>
      </c>
      <c r="F9" s="321">
        <v>0</v>
      </c>
      <c r="G9" s="142">
        <v>761435</v>
      </c>
      <c r="H9" s="142">
        <v>0</v>
      </c>
      <c r="I9" s="321">
        <v>761435</v>
      </c>
      <c r="J9" s="321">
        <v>2151</v>
      </c>
    </row>
    <row r="10" spans="1:10" ht="45.75" hidden="1" customHeight="1">
      <c r="A10" s="135">
        <v>2018</v>
      </c>
      <c r="B10" s="425">
        <v>6</v>
      </c>
      <c r="C10" s="426" t="s">
        <v>245</v>
      </c>
      <c r="D10" s="427">
        <v>4</v>
      </c>
      <c r="E10" s="427">
        <v>302145</v>
      </c>
      <c r="F10" s="425">
        <v>0</v>
      </c>
      <c r="G10" s="427">
        <v>241716</v>
      </c>
      <c r="H10" s="427">
        <v>60429</v>
      </c>
      <c r="I10" s="425">
        <v>302145</v>
      </c>
      <c r="J10" s="425">
        <v>772</v>
      </c>
    </row>
    <row r="11" spans="1:10" s="482" customFormat="1" ht="45.75" customHeight="1">
      <c r="A11" s="177">
        <v>2019</v>
      </c>
      <c r="B11" s="176">
        <v>6</v>
      </c>
      <c r="C11" s="581" t="s">
        <v>245</v>
      </c>
      <c r="D11" s="174">
        <v>6</v>
      </c>
      <c r="E11" s="174">
        <v>302500</v>
      </c>
      <c r="F11" s="176">
        <v>0</v>
      </c>
      <c r="G11" s="174">
        <v>242000</v>
      </c>
      <c r="H11" s="174">
        <v>60500</v>
      </c>
      <c r="I11" s="176">
        <v>302500</v>
      </c>
      <c r="J11" s="176">
        <v>600</v>
      </c>
    </row>
    <row r="12" spans="1:10" s="482" customFormat="1" ht="45.75" customHeight="1">
      <c r="A12" s="177">
        <v>2020</v>
      </c>
      <c r="B12" s="582">
        <v>75</v>
      </c>
      <c r="C12" s="581">
        <v>498400</v>
      </c>
      <c r="D12" s="174">
        <v>75</v>
      </c>
      <c r="E12" s="174">
        <v>498400</v>
      </c>
      <c r="F12" s="176">
        <v>0</v>
      </c>
      <c r="G12" s="174">
        <v>341200</v>
      </c>
      <c r="H12" s="583">
        <v>157200</v>
      </c>
      <c r="I12" s="176">
        <v>498400</v>
      </c>
      <c r="J12" s="176">
        <v>4280</v>
      </c>
    </row>
    <row r="13" spans="1:10" s="482" customFormat="1" ht="45.75" customHeight="1">
      <c r="A13" s="208">
        <v>2021</v>
      </c>
      <c r="B13" s="582">
        <v>84</v>
      </c>
      <c r="C13" s="581">
        <v>746300</v>
      </c>
      <c r="D13" s="174">
        <v>84</v>
      </c>
      <c r="E13" s="174">
        <v>746300</v>
      </c>
      <c r="F13" s="176">
        <v>112560</v>
      </c>
      <c r="G13" s="174">
        <v>472940</v>
      </c>
      <c r="H13" s="583">
        <v>160800</v>
      </c>
      <c r="I13" s="176">
        <v>746300</v>
      </c>
      <c r="J13" s="176">
        <v>3290</v>
      </c>
    </row>
    <row r="14" spans="1:10" s="482" customFormat="1" ht="45.75" customHeight="1">
      <c r="A14" s="177">
        <v>2022</v>
      </c>
      <c r="B14" s="582">
        <v>82</v>
      </c>
      <c r="C14" s="581">
        <v>720000</v>
      </c>
      <c r="D14" s="174">
        <v>82</v>
      </c>
      <c r="E14" s="174">
        <v>720000</v>
      </c>
      <c r="F14" s="176">
        <v>110000</v>
      </c>
      <c r="G14" s="174">
        <v>474000</v>
      </c>
      <c r="H14" s="583">
        <v>136000</v>
      </c>
      <c r="I14" s="176">
        <v>720000</v>
      </c>
      <c r="J14" s="176">
        <v>3100</v>
      </c>
    </row>
    <row r="15" spans="1:10" s="482" customFormat="1" ht="45.75" customHeight="1">
      <c r="A15" s="177">
        <v>2023</v>
      </c>
      <c r="B15" s="582">
        <v>82</v>
      </c>
      <c r="C15" s="581">
        <v>474000</v>
      </c>
      <c r="D15" s="174">
        <v>82</v>
      </c>
      <c r="E15" s="174">
        <v>474000</v>
      </c>
      <c r="F15" s="176">
        <v>0</v>
      </c>
      <c r="G15" s="174">
        <v>474000</v>
      </c>
      <c r="H15" s="583">
        <v>0</v>
      </c>
      <c r="I15" s="176">
        <v>474000</v>
      </c>
      <c r="J15" s="176">
        <v>3100</v>
      </c>
    </row>
    <row r="16" spans="1:10" s="482" customFormat="1" ht="45.75" customHeight="1" thickBot="1">
      <c r="A16" s="178">
        <v>2024</v>
      </c>
      <c r="B16" s="584">
        <v>72</v>
      </c>
      <c r="C16" s="587">
        <v>414000</v>
      </c>
      <c r="D16" s="585">
        <v>72</v>
      </c>
      <c r="E16" s="585">
        <v>414000</v>
      </c>
      <c r="F16" s="298">
        <v>0</v>
      </c>
      <c r="G16" s="585">
        <v>282000</v>
      </c>
      <c r="H16" s="586">
        <v>132000</v>
      </c>
      <c r="I16" s="298">
        <v>414000</v>
      </c>
      <c r="J16" s="298">
        <v>1750</v>
      </c>
    </row>
    <row r="17" spans="1:10" s="133" customFormat="1" ht="17.100000000000001" customHeight="1">
      <c r="A17" s="563" t="s">
        <v>535</v>
      </c>
      <c r="B17" s="132"/>
      <c r="C17" s="132"/>
      <c r="D17" s="132"/>
      <c r="E17" s="132"/>
      <c r="F17" s="132"/>
      <c r="G17" s="132"/>
      <c r="H17" s="132"/>
      <c r="I17" s="1098"/>
      <c r="J17" s="1098"/>
    </row>
  </sheetData>
  <mergeCells count="9">
    <mergeCell ref="I17:J17"/>
    <mergeCell ref="A2:J2"/>
    <mergeCell ref="A3:J3"/>
    <mergeCell ref="B5:C5"/>
    <mergeCell ref="D5:H5"/>
    <mergeCell ref="I5:I7"/>
    <mergeCell ref="J5:J7"/>
    <mergeCell ref="E6:H6"/>
    <mergeCell ref="A5:A6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78" pageOrder="overThenDown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view="pageBreakPreview" zoomScaleSheetLayoutView="100" workbookViewId="0">
      <selection activeCell="Q14" sqref="Q14"/>
    </sheetView>
  </sheetViews>
  <sheetFormatPr defaultRowHeight="13.5"/>
  <cols>
    <col min="1" max="1" width="5.6640625" style="324" customWidth="1"/>
    <col min="2" max="2" width="5.77734375" style="324" customWidth="1"/>
    <col min="3" max="3" width="5.33203125" style="324" customWidth="1"/>
    <col min="4" max="4" width="5.77734375" style="324" customWidth="1"/>
    <col min="5" max="5" width="5.33203125" style="324" customWidth="1"/>
    <col min="6" max="6" width="5.77734375" style="324" customWidth="1"/>
    <col min="7" max="7" width="6.77734375" style="324" customWidth="1"/>
    <col min="8" max="8" width="5.77734375" style="324" customWidth="1"/>
    <col min="9" max="9" width="6.77734375" style="324" customWidth="1"/>
    <col min="10" max="10" width="5.77734375" style="324" customWidth="1"/>
    <col min="11" max="11" width="4.88671875" style="324" customWidth="1"/>
    <col min="12" max="12" width="5.77734375" style="324" customWidth="1"/>
    <col min="13" max="13" width="5.88671875" style="324" customWidth="1"/>
    <col min="14" max="14" width="5.77734375" style="324" customWidth="1"/>
    <col min="15" max="15" width="5.109375" style="324" customWidth="1"/>
    <col min="16" max="16384" width="8.88671875" style="324"/>
  </cols>
  <sheetData>
    <row r="1" spans="1:15" ht="16.5">
      <c r="A1" s="594"/>
      <c r="B1" s="594"/>
      <c r="C1" s="594"/>
      <c r="D1" s="594"/>
      <c r="E1" s="594"/>
      <c r="F1" s="594"/>
      <c r="G1" s="594"/>
      <c r="H1" s="594"/>
      <c r="I1" s="594"/>
      <c r="J1" s="594"/>
      <c r="K1" s="594"/>
      <c r="L1" s="594"/>
      <c r="M1" s="594"/>
      <c r="N1" s="594"/>
      <c r="O1" s="594"/>
    </row>
    <row r="2" spans="1:15" ht="27.75">
      <c r="A2" s="1119" t="s">
        <v>544</v>
      </c>
      <c r="B2" s="1119"/>
      <c r="C2" s="1119"/>
      <c r="D2" s="1119"/>
      <c r="E2" s="1119"/>
      <c r="F2" s="1119"/>
      <c r="G2" s="1119"/>
      <c r="H2" s="1119"/>
      <c r="I2" s="1119"/>
      <c r="J2" s="1119"/>
      <c r="K2" s="1119"/>
      <c r="L2" s="1119"/>
      <c r="M2" s="1119"/>
      <c r="N2" s="1119"/>
      <c r="O2" s="1119"/>
    </row>
    <row r="3" spans="1:15" s="7" customFormat="1" ht="30" customHeight="1">
      <c r="A3" s="1120" t="s">
        <v>107</v>
      </c>
      <c r="B3" s="1120"/>
      <c r="C3" s="1120"/>
      <c r="D3" s="1120"/>
      <c r="E3" s="1120"/>
      <c r="F3" s="1120"/>
      <c r="G3" s="1120"/>
      <c r="H3" s="1120"/>
      <c r="I3" s="1120"/>
      <c r="J3" s="1120"/>
      <c r="K3" s="1120"/>
      <c r="L3" s="1120"/>
      <c r="M3" s="1120"/>
      <c r="N3" s="1120"/>
      <c r="O3" s="1120"/>
    </row>
    <row r="4" spans="1:15" s="8" customFormat="1" ht="15" customHeight="1" thickBot="1">
      <c r="A4" s="326" t="s">
        <v>545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1124" t="s">
        <v>108</v>
      </c>
      <c r="M4" s="1124"/>
      <c r="N4" s="1124"/>
      <c r="O4" s="1124"/>
    </row>
    <row r="5" spans="1:15" s="74" customFormat="1" ht="24.95" customHeight="1">
      <c r="A5" s="1125" t="s">
        <v>564</v>
      </c>
      <c r="B5" s="1121" t="s">
        <v>547</v>
      </c>
      <c r="C5" s="1122"/>
      <c r="D5" s="1121" t="s">
        <v>548</v>
      </c>
      <c r="E5" s="1122"/>
      <c r="F5" s="1121" t="s">
        <v>549</v>
      </c>
      <c r="G5" s="1122"/>
      <c r="H5" s="1121" t="s">
        <v>550</v>
      </c>
      <c r="I5" s="1122"/>
      <c r="J5" s="1121" t="s">
        <v>551</v>
      </c>
      <c r="K5" s="1122"/>
      <c r="L5" s="1121" t="s">
        <v>552</v>
      </c>
      <c r="M5" s="1122"/>
      <c r="N5" s="1121" t="s">
        <v>553</v>
      </c>
      <c r="O5" s="1123"/>
    </row>
    <row r="6" spans="1:15" s="74" customFormat="1" ht="16.5">
      <c r="A6" s="1110"/>
      <c r="B6" s="1136" t="s">
        <v>109</v>
      </c>
      <c r="C6" s="1137"/>
      <c r="D6" s="1136" t="s">
        <v>110</v>
      </c>
      <c r="E6" s="1137"/>
      <c r="F6" s="1136"/>
      <c r="G6" s="1137"/>
      <c r="H6" s="1136"/>
      <c r="I6" s="1137"/>
      <c r="J6" s="1136"/>
      <c r="K6" s="1137"/>
      <c r="L6" s="1117" t="s">
        <v>554</v>
      </c>
      <c r="M6" s="1118"/>
      <c r="N6" s="1117"/>
      <c r="O6" s="1126"/>
    </row>
    <row r="7" spans="1:15" s="74" customFormat="1" ht="16.5">
      <c r="A7" s="185"/>
      <c r="B7" s="1115" t="s">
        <v>111</v>
      </c>
      <c r="C7" s="1116"/>
      <c r="D7" s="1115" t="s">
        <v>112</v>
      </c>
      <c r="E7" s="1116"/>
      <c r="F7" s="1115" t="s">
        <v>113</v>
      </c>
      <c r="G7" s="1116"/>
      <c r="H7" s="1115" t="s">
        <v>114</v>
      </c>
      <c r="I7" s="1116"/>
      <c r="J7" s="1115" t="s">
        <v>115</v>
      </c>
      <c r="K7" s="1116"/>
      <c r="L7" s="1115" t="s">
        <v>116</v>
      </c>
      <c r="M7" s="1116"/>
      <c r="N7" s="1115" t="s">
        <v>117</v>
      </c>
      <c r="O7" s="1135"/>
    </row>
    <row r="8" spans="1:15" s="74" customFormat="1" ht="15" customHeight="1">
      <c r="A8" s="1110" t="s">
        <v>118</v>
      </c>
      <c r="B8" s="825" t="s">
        <v>842</v>
      </c>
      <c r="C8" s="826" t="s">
        <v>843</v>
      </c>
      <c r="D8" s="825" t="s">
        <v>842</v>
      </c>
      <c r="E8" s="826" t="s">
        <v>843</v>
      </c>
      <c r="F8" s="825" t="s">
        <v>842</v>
      </c>
      <c r="G8" s="826" t="s">
        <v>843</v>
      </c>
      <c r="H8" s="825" t="s">
        <v>844</v>
      </c>
      <c r="I8" s="826" t="s">
        <v>843</v>
      </c>
      <c r="J8" s="825" t="s">
        <v>844</v>
      </c>
      <c r="K8" s="826" t="s">
        <v>843</v>
      </c>
      <c r="L8" s="825" t="s">
        <v>844</v>
      </c>
      <c r="M8" s="826" t="s">
        <v>843</v>
      </c>
      <c r="N8" s="825" t="s">
        <v>844</v>
      </c>
      <c r="O8" s="827" t="s">
        <v>843</v>
      </c>
    </row>
    <row r="9" spans="1:15" s="74" customFormat="1" ht="15" customHeight="1" thickBot="1">
      <c r="A9" s="1111"/>
      <c r="B9" s="828" t="s">
        <v>562</v>
      </c>
      <c r="C9" s="829" t="s">
        <v>88</v>
      </c>
      <c r="D9" s="828" t="s">
        <v>562</v>
      </c>
      <c r="E9" s="829" t="s">
        <v>88</v>
      </c>
      <c r="F9" s="828" t="s">
        <v>241</v>
      </c>
      <c r="G9" s="829" t="s">
        <v>88</v>
      </c>
      <c r="H9" s="828" t="s">
        <v>89</v>
      </c>
      <c r="I9" s="829" t="s">
        <v>88</v>
      </c>
      <c r="J9" s="828" t="s">
        <v>89</v>
      </c>
      <c r="K9" s="829" t="s">
        <v>88</v>
      </c>
      <c r="L9" s="828" t="s">
        <v>89</v>
      </c>
      <c r="M9" s="829" t="s">
        <v>88</v>
      </c>
      <c r="N9" s="828" t="s">
        <v>89</v>
      </c>
      <c r="O9" s="830" t="s">
        <v>88</v>
      </c>
    </row>
    <row r="10" spans="1:15" s="74" customFormat="1" ht="40.5" hidden="1" customHeight="1">
      <c r="A10" s="595">
        <v>2016</v>
      </c>
      <c r="B10" s="596">
        <v>332</v>
      </c>
      <c r="C10" s="596">
        <v>7201</v>
      </c>
      <c r="D10" s="596">
        <v>12</v>
      </c>
      <c r="E10" s="596">
        <v>811</v>
      </c>
      <c r="F10" s="596">
        <v>23</v>
      </c>
      <c r="G10" s="596">
        <v>72297</v>
      </c>
      <c r="H10" s="596">
        <v>6</v>
      </c>
      <c r="I10" s="596">
        <v>121500</v>
      </c>
      <c r="J10" s="597">
        <v>8</v>
      </c>
      <c r="K10" s="597">
        <v>40</v>
      </c>
      <c r="L10" s="598">
        <v>31</v>
      </c>
      <c r="M10" s="598">
        <v>534</v>
      </c>
      <c r="N10" s="597">
        <v>7</v>
      </c>
      <c r="O10" s="597">
        <v>48</v>
      </c>
    </row>
    <row r="11" spans="1:15" s="74" customFormat="1" ht="40.5" hidden="1" customHeight="1">
      <c r="A11" s="595">
        <v>2017</v>
      </c>
      <c r="B11" s="596">
        <v>386</v>
      </c>
      <c r="C11" s="596">
        <v>8155</v>
      </c>
      <c r="D11" s="596">
        <v>13</v>
      </c>
      <c r="E11" s="596">
        <v>755</v>
      </c>
      <c r="F11" s="596">
        <v>21</v>
      </c>
      <c r="G11" s="596">
        <v>67274</v>
      </c>
      <c r="H11" s="596">
        <v>5</v>
      </c>
      <c r="I11" s="596">
        <v>133100</v>
      </c>
      <c r="J11" s="597">
        <v>9</v>
      </c>
      <c r="K11" s="597">
        <v>44</v>
      </c>
      <c r="L11" s="598">
        <v>83</v>
      </c>
      <c r="M11" s="598">
        <v>1964</v>
      </c>
      <c r="N11" s="597">
        <v>8</v>
      </c>
      <c r="O11" s="597">
        <v>68</v>
      </c>
    </row>
    <row r="12" spans="1:15" s="74" customFormat="1" ht="40.5" hidden="1" customHeight="1">
      <c r="A12" s="595">
        <v>2018</v>
      </c>
      <c r="B12" s="596">
        <v>366</v>
      </c>
      <c r="C12" s="596">
        <v>7765</v>
      </c>
      <c r="D12" s="596">
        <v>12</v>
      </c>
      <c r="E12" s="596">
        <v>719</v>
      </c>
      <c r="F12" s="596">
        <v>21</v>
      </c>
      <c r="G12" s="596">
        <v>67750</v>
      </c>
      <c r="H12" s="596">
        <v>6</v>
      </c>
      <c r="I12" s="596">
        <v>203500</v>
      </c>
      <c r="J12" s="596">
        <v>7</v>
      </c>
      <c r="K12" s="596">
        <v>31</v>
      </c>
      <c r="L12" s="599">
        <v>73</v>
      </c>
      <c r="M12" s="599">
        <v>2735</v>
      </c>
      <c r="N12" s="596">
        <v>2</v>
      </c>
      <c r="O12" s="596">
        <v>24</v>
      </c>
    </row>
    <row r="13" spans="1:15" s="74" customFormat="1" ht="40.5" customHeight="1">
      <c r="A13" s="595">
        <v>2019</v>
      </c>
      <c r="B13" s="603">
        <v>343</v>
      </c>
      <c r="C13" s="603">
        <v>8095</v>
      </c>
      <c r="D13" s="603">
        <v>12</v>
      </c>
      <c r="E13" s="603">
        <v>661</v>
      </c>
      <c r="F13" s="603">
        <v>21</v>
      </c>
      <c r="G13" s="603">
        <v>69059</v>
      </c>
      <c r="H13" s="603">
        <v>6</v>
      </c>
      <c r="I13" s="603">
        <v>213000</v>
      </c>
      <c r="J13" s="603">
        <v>4</v>
      </c>
      <c r="K13" s="603">
        <v>18</v>
      </c>
      <c r="L13" s="604">
        <v>82</v>
      </c>
      <c r="M13" s="604">
        <v>2196</v>
      </c>
      <c r="N13" s="603">
        <v>2</v>
      </c>
      <c r="O13" s="603">
        <v>21</v>
      </c>
    </row>
    <row r="14" spans="1:15" s="74" customFormat="1" ht="40.5" customHeight="1">
      <c r="A14" s="595">
        <v>2020</v>
      </c>
      <c r="B14" s="603">
        <v>324</v>
      </c>
      <c r="C14" s="603">
        <v>8075</v>
      </c>
      <c r="D14" s="603">
        <v>11</v>
      </c>
      <c r="E14" s="603">
        <v>641</v>
      </c>
      <c r="F14" s="603">
        <v>24</v>
      </c>
      <c r="G14" s="603">
        <v>71736</v>
      </c>
      <c r="H14" s="603">
        <v>377</v>
      </c>
      <c r="I14" s="603">
        <v>157960</v>
      </c>
      <c r="J14" s="603">
        <v>8</v>
      </c>
      <c r="K14" s="603">
        <v>42</v>
      </c>
      <c r="L14" s="604">
        <v>72</v>
      </c>
      <c r="M14" s="604">
        <v>2392</v>
      </c>
      <c r="N14" s="603">
        <v>3</v>
      </c>
      <c r="O14" s="603">
        <v>23</v>
      </c>
    </row>
    <row r="15" spans="1:15" s="74" customFormat="1" ht="40.5" customHeight="1">
      <c r="A15" s="595">
        <v>2021</v>
      </c>
      <c r="B15" s="603">
        <v>302</v>
      </c>
      <c r="C15" s="603">
        <v>8124</v>
      </c>
      <c r="D15" s="603">
        <v>10</v>
      </c>
      <c r="E15" s="603">
        <v>593</v>
      </c>
      <c r="F15" s="603">
        <v>18</v>
      </c>
      <c r="G15" s="603">
        <v>75670</v>
      </c>
      <c r="H15" s="603">
        <v>39</v>
      </c>
      <c r="I15" s="603">
        <v>136523</v>
      </c>
      <c r="J15" s="603">
        <v>8</v>
      </c>
      <c r="K15" s="603">
        <v>31</v>
      </c>
      <c r="L15" s="604">
        <v>57</v>
      </c>
      <c r="M15" s="604">
        <v>2131</v>
      </c>
      <c r="N15" s="603">
        <v>2</v>
      </c>
      <c r="O15" s="603">
        <v>17</v>
      </c>
    </row>
    <row r="16" spans="1:15" s="74" customFormat="1" ht="40.5" customHeight="1">
      <c r="A16" s="595">
        <v>2022</v>
      </c>
      <c r="B16" s="603">
        <v>285</v>
      </c>
      <c r="C16" s="603">
        <v>8095</v>
      </c>
      <c r="D16" s="603">
        <v>8</v>
      </c>
      <c r="E16" s="603">
        <v>1</v>
      </c>
      <c r="F16" s="603">
        <v>18</v>
      </c>
      <c r="G16" s="603">
        <v>67451</v>
      </c>
      <c r="H16" s="603">
        <v>76</v>
      </c>
      <c r="I16" s="603">
        <v>68273</v>
      </c>
      <c r="J16" s="603">
        <v>5</v>
      </c>
      <c r="K16" s="603">
        <v>24</v>
      </c>
      <c r="L16" s="603">
        <v>61</v>
      </c>
      <c r="M16" s="603">
        <v>2105</v>
      </c>
      <c r="N16" s="603">
        <v>3</v>
      </c>
      <c r="O16" s="603">
        <v>30</v>
      </c>
    </row>
    <row r="17" spans="1:15" s="74" customFormat="1" ht="40.5" customHeight="1">
      <c r="A17" s="595">
        <v>2023</v>
      </c>
      <c r="B17" s="603">
        <v>271</v>
      </c>
      <c r="C17" s="603">
        <v>7615</v>
      </c>
      <c r="D17" s="603">
        <v>8</v>
      </c>
      <c r="E17" s="603">
        <v>492</v>
      </c>
      <c r="F17" s="603">
        <v>16</v>
      </c>
      <c r="G17" s="603">
        <v>59663</v>
      </c>
      <c r="H17" s="603">
        <v>3</v>
      </c>
      <c r="I17" s="603">
        <v>65500</v>
      </c>
      <c r="J17" s="603">
        <v>0</v>
      </c>
      <c r="K17" s="603">
        <v>0</v>
      </c>
      <c r="L17" s="603">
        <v>59</v>
      </c>
      <c r="M17" s="603">
        <v>2079</v>
      </c>
      <c r="N17" s="603">
        <v>3</v>
      </c>
      <c r="O17" s="603">
        <v>29</v>
      </c>
    </row>
    <row r="18" spans="1:15" s="74" customFormat="1" ht="40.5" customHeight="1" thickBot="1">
      <c r="A18" s="600">
        <v>2024</v>
      </c>
      <c r="B18" s="605">
        <v>227</v>
      </c>
      <c r="C18" s="605">
        <v>7204</v>
      </c>
      <c r="D18" s="605">
        <v>7</v>
      </c>
      <c r="E18" s="605">
        <v>481</v>
      </c>
      <c r="F18" s="605">
        <v>16</v>
      </c>
      <c r="G18" s="605">
        <v>61187</v>
      </c>
      <c r="H18" s="605">
        <v>10</v>
      </c>
      <c r="I18" s="605">
        <v>75687</v>
      </c>
      <c r="J18" s="605">
        <v>0</v>
      </c>
      <c r="K18" s="605">
        <v>0</v>
      </c>
      <c r="L18" s="605">
        <v>69</v>
      </c>
      <c r="M18" s="605">
        <v>2373</v>
      </c>
      <c r="N18" s="605">
        <v>3</v>
      </c>
      <c r="O18" s="605">
        <v>19</v>
      </c>
    </row>
    <row r="19" spans="1:15" s="75" customFormat="1" ht="12.75" customHeight="1" thickBot="1">
      <c r="A19" s="601"/>
      <c r="B19" s="601"/>
      <c r="C19" s="601"/>
      <c r="D19" s="601"/>
      <c r="E19" s="601"/>
      <c r="F19" s="601"/>
      <c r="G19" s="601"/>
      <c r="H19" s="601"/>
      <c r="I19" s="601"/>
      <c r="J19" s="601"/>
      <c r="K19" s="601"/>
      <c r="L19" s="601"/>
      <c r="M19" s="601"/>
      <c r="N19" s="602" t="s">
        <v>119</v>
      </c>
      <c r="O19" s="602"/>
    </row>
    <row r="20" spans="1:15" ht="24.95" customHeight="1">
      <c r="A20" s="1112" t="s">
        <v>546</v>
      </c>
      <c r="B20" s="1128" t="s">
        <v>555</v>
      </c>
      <c r="C20" s="1133"/>
      <c r="D20" s="1128" t="s">
        <v>556</v>
      </c>
      <c r="E20" s="1133"/>
      <c r="F20" s="1134" t="s">
        <v>557</v>
      </c>
      <c r="G20" s="1122"/>
      <c r="H20" s="1128" t="s">
        <v>558</v>
      </c>
      <c r="I20" s="1133"/>
      <c r="J20" s="1128" t="s">
        <v>559</v>
      </c>
      <c r="K20" s="1133"/>
      <c r="L20" s="1128" t="s">
        <v>560</v>
      </c>
      <c r="M20" s="1133"/>
      <c r="N20" s="1128" t="s">
        <v>561</v>
      </c>
      <c r="O20" s="1129"/>
    </row>
    <row r="21" spans="1:15" ht="16.5" customHeight="1">
      <c r="A21" s="1113"/>
      <c r="B21" s="1130" t="s">
        <v>120</v>
      </c>
      <c r="C21" s="1131"/>
      <c r="D21" s="1130" t="s">
        <v>121</v>
      </c>
      <c r="E21" s="1131"/>
      <c r="F21" s="1130" t="s">
        <v>249</v>
      </c>
      <c r="G21" s="1131"/>
      <c r="H21" s="1130" t="s">
        <v>122</v>
      </c>
      <c r="I21" s="1131"/>
      <c r="J21" s="1130" t="s">
        <v>123</v>
      </c>
      <c r="K21" s="1131"/>
      <c r="L21" s="1130" t="s">
        <v>124</v>
      </c>
      <c r="M21" s="1131"/>
      <c r="N21" s="1130" t="s">
        <v>125</v>
      </c>
      <c r="O21" s="1132"/>
    </row>
    <row r="22" spans="1:15" ht="15" customHeight="1">
      <c r="A22" s="1113" t="s">
        <v>118</v>
      </c>
      <c r="B22" s="825" t="s">
        <v>844</v>
      </c>
      <c r="C22" s="826" t="s">
        <v>843</v>
      </c>
      <c r="D22" s="825" t="s">
        <v>844</v>
      </c>
      <c r="E22" s="826" t="s">
        <v>843</v>
      </c>
      <c r="F22" s="825" t="s">
        <v>844</v>
      </c>
      <c r="G22" s="826" t="s">
        <v>843</v>
      </c>
      <c r="H22" s="825" t="s">
        <v>844</v>
      </c>
      <c r="I22" s="826" t="s">
        <v>843</v>
      </c>
      <c r="J22" s="825" t="s">
        <v>844</v>
      </c>
      <c r="K22" s="826" t="s">
        <v>843</v>
      </c>
      <c r="L22" s="825" t="s">
        <v>844</v>
      </c>
      <c r="M22" s="826" t="s">
        <v>845</v>
      </c>
      <c r="N22" s="825" t="s">
        <v>844</v>
      </c>
      <c r="O22" s="827" t="s">
        <v>843</v>
      </c>
    </row>
    <row r="23" spans="1:15" ht="15" customHeight="1" thickBot="1">
      <c r="A23" s="1114"/>
      <c r="B23" s="831" t="s">
        <v>89</v>
      </c>
      <c r="C23" s="832" t="s">
        <v>88</v>
      </c>
      <c r="D23" s="831" t="s">
        <v>89</v>
      </c>
      <c r="E23" s="832" t="s">
        <v>88</v>
      </c>
      <c r="F23" s="831" t="s">
        <v>89</v>
      </c>
      <c r="G23" s="832" t="s">
        <v>88</v>
      </c>
      <c r="H23" s="831" t="s">
        <v>89</v>
      </c>
      <c r="I23" s="832" t="s">
        <v>88</v>
      </c>
      <c r="J23" s="831" t="s">
        <v>89</v>
      </c>
      <c r="K23" s="832" t="s">
        <v>88</v>
      </c>
      <c r="L23" s="831" t="s">
        <v>89</v>
      </c>
      <c r="M23" s="832" t="s">
        <v>88</v>
      </c>
      <c r="N23" s="831" t="s">
        <v>89</v>
      </c>
      <c r="O23" s="833" t="s">
        <v>88</v>
      </c>
    </row>
    <row r="24" spans="1:15" ht="40.5" hidden="1" customHeight="1">
      <c r="A24" s="595">
        <v>2016</v>
      </c>
      <c r="B24" s="597">
        <v>11</v>
      </c>
      <c r="C24" s="597">
        <v>115</v>
      </c>
      <c r="D24" s="597">
        <v>2623</v>
      </c>
      <c r="E24" s="597">
        <v>6613</v>
      </c>
      <c r="F24" s="597">
        <v>0</v>
      </c>
      <c r="G24" s="597">
        <v>0</v>
      </c>
      <c r="H24" s="597">
        <v>5</v>
      </c>
      <c r="I24" s="597">
        <v>11</v>
      </c>
      <c r="J24" s="597">
        <v>7</v>
      </c>
      <c r="K24" s="597">
        <v>36</v>
      </c>
      <c r="L24" s="597">
        <v>122</v>
      </c>
      <c r="M24" s="597">
        <v>7177</v>
      </c>
      <c r="N24" s="597">
        <v>21</v>
      </c>
      <c r="O24" s="597">
        <v>409</v>
      </c>
    </row>
    <row r="25" spans="1:15" ht="40.5" hidden="1" customHeight="1">
      <c r="A25" s="595">
        <v>2017</v>
      </c>
      <c r="B25" s="597">
        <v>12</v>
      </c>
      <c r="C25" s="597">
        <v>257</v>
      </c>
      <c r="D25" s="597">
        <v>3483</v>
      </c>
      <c r="E25" s="597">
        <v>8558</v>
      </c>
      <c r="F25" s="597">
        <v>19</v>
      </c>
      <c r="G25" s="597">
        <v>1139</v>
      </c>
      <c r="H25" s="597">
        <v>8</v>
      </c>
      <c r="I25" s="597">
        <v>19</v>
      </c>
      <c r="J25" s="597">
        <v>9</v>
      </c>
      <c r="K25" s="597">
        <v>25</v>
      </c>
      <c r="L25" s="597">
        <v>206</v>
      </c>
      <c r="M25" s="597">
        <v>10849</v>
      </c>
      <c r="N25" s="597">
        <v>18</v>
      </c>
      <c r="O25" s="597">
        <v>353</v>
      </c>
    </row>
    <row r="26" spans="1:15" ht="40.5" hidden="1" customHeight="1">
      <c r="A26" s="595">
        <v>2018</v>
      </c>
      <c r="B26" s="596">
        <v>10</v>
      </c>
      <c r="C26" s="596">
        <v>147</v>
      </c>
      <c r="D26" s="596">
        <v>3446</v>
      </c>
      <c r="E26" s="596">
        <v>8055</v>
      </c>
      <c r="F26" s="596">
        <v>13</v>
      </c>
      <c r="G26" s="596">
        <v>1034</v>
      </c>
      <c r="H26" s="596">
        <v>4</v>
      </c>
      <c r="I26" s="596">
        <v>10</v>
      </c>
      <c r="J26" s="596">
        <v>6</v>
      </c>
      <c r="K26" s="596">
        <v>18</v>
      </c>
      <c r="L26" s="596">
        <v>263</v>
      </c>
      <c r="M26" s="596">
        <v>11708</v>
      </c>
      <c r="N26" s="596">
        <v>17</v>
      </c>
      <c r="O26" s="596">
        <v>270</v>
      </c>
    </row>
    <row r="27" spans="1:15" ht="40.5" customHeight="1">
      <c r="A27" s="595">
        <v>2019</v>
      </c>
      <c r="B27" s="603">
        <v>7</v>
      </c>
      <c r="C27" s="603">
        <v>97</v>
      </c>
      <c r="D27" s="603">
        <v>3920</v>
      </c>
      <c r="E27" s="603">
        <v>9662</v>
      </c>
      <c r="F27" s="603">
        <v>20</v>
      </c>
      <c r="G27" s="603">
        <v>632</v>
      </c>
      <c r="H27" s="603">
        <v>5</v>
      </c>
      <c r="I27" s="603">
        <v>8</v>
      </c>
      <c r="J27" s="603">
        <v>7</v>
      </c>
      <c r="K27" s="603">
        <v>20</v>
      </c>
      <c r="L27" s="603">
        <v>261</v>
      </c>
      <c r="M27" s="603">
        <v>12469</v>
      </c>
      <c r="N27" s="603">
        <v>12</v>
      </c>
      <c r="O27" s="603">
        <v>268</v>
      </c>
    </row>
    <row r="28" spans="1:15" ht="40.5" customHeight="1">
      <c r="A28" s="595">
        <v>2020</v>
      </c>
      <c r="B28" s="603">
        <v>7</v>
      </c>
      <c r="C28" s="603">
        <v>89</v>
      </c>
      <c r="D28" s="603">
        <v>6</v>
      </c>
      <c r="E28" s="603">
        <v>1945</v>
      </c>
      <c r="F28" s="603">
        <v>23</v>
      </c>
      <c r="G28" s="603">
        <v>1187</v>
      </c>
      <c r="H28" s="603">
        <v>5</v>
      </c>
      <c r="I28" s="603">
        <v>16</v>
      </c>
      <c r="J28" s="603">
        <v>7</v>
      </c>
      <c r="K28" s="603">
        <v>14</v>
      </c>
      <c r="L28" s="603">
        <v>296</v>
      </c>
      <c r="M28" s="603">
        <v>14612</v>
      </c>
      <c r="N28" s="603">
        <v>17</v>
      </c>
      <c r="O28" s="603">
        <v>275</v>
      </c>
    </row>
    <row r="29" spans="1:15" ht="40.5" customHeight="1">
      <c r="A29" s="595">
        <v>2021</v>
      </c>
      <c r="B29" s="603">
        <v>2</v>
      </c>
      <c r="C29" s="603">
        <v>150</v>
      </c>
      <c r="D29" s="603">
        <v>7</v>
      </c>
      <c r="E29" s="603">
        <v>2949</v>
      </c>
      <c r="F29" s="603">
        <v>6</v>
      </c>
      <c r="G29" s="603">
        <v>617</v>
      </c>
      <c r="H29" s="603">
        <v>1</v>
      </c>
      <c r="I29" s="603">
        <v>4</v>
      </c>
      <c r="J29" s="603">
        <v>1</v>
      </c>
      <c r="K29" s="603">
        <v>4</v>
      </c>
      <c r="L29" s="603">
        <v>252</v>
      </c>
      <c r="M29" s="603">
        <v>14759</v>
      </c>
      <c r="N29" s="603">
        <v>14</v>
      </c>
      <c r="O29" s="603">
        <v>256</v>
      </c>
    </row>
    <row r="30" spans="1:15" ht="40.5" customHeight="1">
      <c r="A30" s="595">
        <v>2022</v>
      </c>
      <c r="B30" s="606">
        <v>2</v>
      </c>
      <c r="C30" s="603">
        <v>185</v>
      </c>
      <c r="D30" s="603">
        <v>7</v>
      </c>
      <c r="E30" s="603">
        <v>3112</v>
      </c>
      <c r="F30" s="603">
        <v>3</v>
      </c>
      <c r="G30" s="603">
        <v>550</v>
      </c>
      <c r="H30" s="603">
        <v>3</v>
      </c>
      <c r="I30" s="603">
        <v>8</v>
      </c>
      <c r="J30" s="603">
        <v>1</v>
      </c>
      <c r="K30" s="603">
        <v>4</v>
      </c>
      <c r="L30" s="603">
        <v>227</v>
      </c>
      <c r="M30" s="603">
        <v>14097</v>
      </c>
      <c r="N30" s="603">
        <v>13</v>
      </c>
      <c r="O30" s="603">
        <v>216</v>
      </c>
    </row>
    <row r="31" spans="1:15" ht="40.5" customHeight="1">
      <c r="A31" s="595">
        <v>2023</v>
      </c>
      <c r="B31" s="606">
        <v>2</v>
      </c>
      <c r="C31" s="603">
        <v>160</v>
      </c>
      <c r="D31" s="603">
        <v>5</v>
      </c>
      <c r="E31" s="603">
        <v>2047</v>
      </c>
      <c r="F31" s="834" t="s">
        <v>324</v>
      </c>
      <c r="G31" s="834" t="s">
        <v>324</v>
      </c>
      <c r="H31" s="603">
        <v>3</v>
      </c>
      <c r="I31" s="603">
        <v>8</v>
      </c>
      <c r="J31" s="603">
        <v>2</v>
      </c>
      <c r="K31" s="603">
        <v>7</v>
      </c>
      <c r="L31" s="603">
        <v>218</v>
      </c>
      <c r="M31" s="603">
        <v>12342</v>
      </c>
      <c r="N31" s="603">
        <v>10</v>
      </c>
      <c r="O31" s="603">
        <v>169</v>
      </c>
    </row>
    <row r="32" spans="1:15" ht="40.5" customHeight="1" thickBot="1">
      <c r="A32" s="600">
        <v>2024</v>
      </c>
      <c r="B32" s="607">
        <v>2</v>
      </c>
      <c r="C32" s="605">
        <v>89</v>
      </c>
      <c r="D32" s="605">
        <v>2</v>
      </c>
      <c r="E32" s="605">
        <v>650</v>
      </c>
      <c r="F32" s="608">
        <v>3</v>
      </c>
      <c r="G32" s="608">
        <v>450</v>
      </c>
      <c r="H32" s="605">
        <v>1</v>
      </c>
      <c r="I32" s="605">
        <v>6</v>
      </c>
      <c r="J32" s="605">
        <v>2</v>
      </c>
      <c r="K32" s="605">
        <v>11</v>
      </c>
      <c r="L32" s="605">
        <v>209</v>
      </c>
      <c r="M32" s="605">
        <v>16999</v>
      </c>
      <c r="N32" s="605">
        <v>8</v>
      </c>
      <c r="O32" s="605">
        <v>154</v>
      </c>
    </row>
    <row r="33" spans="1:15" ht="64.5" customHeight="1">
      <c r="A33" s="1127" t="s">
        <v>565</v>
      </c>
      <c r="B33" s="1127"/>
      <c r="C33" s="1127"/>
      <c r="D33" s="1127"/>
      <c r="E33" s="1127"/>
      <c r="F33" s="1127"/>
      <c r="G33" s="1127"/>
      <c r="H33" s="1127"/>
      <c r="I33" s="1127"/>
      <c r="J33" s="1127"/>
      <c r="K33" s="1127"/>
      <c r="L33" s="1127"/>
      <c r="M33" s="1127"/>
      <c r="N33" s="1127"/>
      <c r="O33" s="1127"/>
    </row>
  </sheetData>
  <mergeCells count="43">
    <mergeCell ref="N7:O7"/>
    <mergeCell ref="B6:C6"/>
    <mergeCell ref="D6:E6"/>
    <mergeCell ref="F6:G6"/>
    <mergeCell ref="H6:I6"/>
    <mergeCell ref="J6:K6"/>
    <mergeCell ref="A33:O33"/>
    <mergeCell ref="N20:O20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F20:G20"/>
    <mergeCell ref="H20:I20"/>
    <mergeCell ref="J20:K20"/>
    <mergeCell ref="L20:M20"/>
    <mergeCell ref="A2:O2"/>
    <mergeCell ref="A3:O3"/>
    <mergeCell ref="B5:C5"/>
    <mergeCell ref="D5:E5"/>
    <mergeCell ref="F5:G5"/>
    <mergeCell ref="H5:I5"/>
    <mergeCell ref="J5:K5"/>
    <mergeCell ref="L5:M5"/>
    <mergeCell ref="N5:O5"/>
    <mergeCell ref="L4:O4"/>
    <mergeCell ref="A5:A6"/>
    <mergeCell ref="N6:O6"/>
    <mergeCell ref="A8:A9"/>
    <mergeCell ref="A20:A21"/>
    <mergeCell ref="A22:A23"/>
    <mergeCell ref="L7:M7"/>
    <mergeCell ref="L6:M6"/>
    <mergeCell ref="B7:C7"/>
    <mergeCell ref="D7:E7"/>
    <mergeCell ref="F7:G7"/>
    <mergeCell ref="H7:I7"/>
    <mergeCell ref="J7:K7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78" firstPageNumber="48" pageOrder="overThenDown" orientation="portrait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view="pageBreakPreview" zoomScaleSheetLayoutView="100" workbookViewId="0">
      <selection activeCell="I3" sqref="I3"/>
    </sheetView>
  </sheetViews>
  <sheetFormatPr defaultRowHeight="13.5"/>
  <cols>
    <col min="1" max="1" width="8.33203125" style="324" customWidth="1"/>
    <col min="2" max="7" width="11.77734375" style="324" customWidth="1"/>
    <col min="8" max="13" width="6" style="324" customWidth="1"/>
    <col min="14" max="16384" width="8.88671875" style="324"/>
  </cols>
  <sheetData>
    <row r="1" spans="1:13" ht="12.95" customHeight="1">
      <c r="A1" s="594"/>
      <c r="B1" s="594"/>
      <c r="C1" s="594"/>
      <c r="D1" s="594"/>
      <c r="E1" s="594"/>
      <c r="F1" s="594"/>
      <c r="G1" s="594"/>
    </row>
    <row r="2" spans="1:13" ht="30" customHeight="1">
      <c r="A2" s="1138" t="s">
        <v>566</v>
      </c>
      <c r="B2" s="1138"/>
      <c r="C2" s="1138"/>
      <c r="D2" s="1138"/>
      <c r="E2" s="1138"/>
      <c r="F2" s="1138"/>
      <c r="G2" s="1138"/>
      <c r="H2" s="328"/>
      <c r="I2" s="328"/>
      <c r="J2" s="328"/>
      <c r="K2" s="328"/>
      <c r="L2" s="328"/>
      <c r="M2" s="328"/>
    </row>
    <row r="3" spans="1:13" ht="24.95" customHeight="1">
      <c r="A3" s="1139" t="s">
        <v>127</v>
      </c>
      <c r="B3" s="1139"/>
      <c r="C3" s="1139"/>
      <c r="D3" s="1139"/>
      <c r="E3" s="1139"/>
      <c r="F3" s="1139"/>
      <c r="G3" s="1139"/>
      <c r="H3" s="327"/>
      <c r="I3" s="327"/>
      <c r="J3" s="327"/>
      <c r="K3" s="327"/>
      <c r="L3" s="327"/>
      <c r="M3" s="327"/>
    </row>
    <row r="4" spans="1:13" ht="18" customHeight="1" thickBot="1">
      <c r="A4" s="611" t="s">
        <v>567</v>
      </c>
      <c r="B4" s="611"/>
      <c r="C4" s="611"/>
      <c r="D4" s="611"/>
      <c r="E4" s="611"/>
      <c r="F4" s="611"/>
      <c r="G4" s="612" t="s">
        <v>262</v>
      </c>
      <c r="H4" s="325"/>
      <c r="I4" s="325"/>
      <c r="J4" s="325"/>
      <c r="K4" s="325"/>
      <c r="L4" s="325"/>
      <c r="M4" s="325"/>
    </row>
    <row r="5" spans="1:13" ht="24.95" customHeight="1">
      <c r="A5" s="1141" t="s">
        <v>568</v>
      </c>
      <c r="B5" s="835" t="s">
        <v>570</v>
      </c>
      <c r="C5" s="835" t="s">
        <v>571</v>
      </c>
      <c r="D5" s="835" t="s">
        <v>572</v>
      </c>
      <c r="E5" s="835" t="s">
        <v>573</v>
      </c>
      <c r="F5" s="835" t="s">
        <v>574</v>
      </c>
      <c r="G5" s="791" t="s">
        <v>575</v>
      </c>
    </row>
    <row r="6" spans="1:13" ht="20.100000000000001" customHeight="1">
      <c r="A6" s="1142"/>
      <c r="B6" s="836"/>
      <c r="C6" s="837"/>
      <c r="D6" s="838" t="s">
        <v>576</v>
      </c>
      <c r="E6" s="837" t="s">
        <v>577</v>
      </c>
      <c r="F6" s="838" t="s">
        <v>578</v>
      </c>
      <c r="G6" s="839"/>
    </row>
    <row r="7" spans="1:13" ht="15.95" customHeight="1">
      <c r="A7" s="1110" t="s">
        <v>118</v>
      </c>
      <c r="B7" s="627" t="s">
        <v>321</v>
      </c>
      <c r="C7" s="627" t="s">
        <v>128</v>
      </c>
      <c r="D7" s="627" t="s">
        <v>129</v>
      </c>
      <c r="E7" s="627" t="s">
        <v>870</v>
      </c>
      <c r="F7" s="627" t="s">
        <v>871</v>
      </c>
      <c r="G7" s="628" t="s">
        <v>872</v>
      </c>
    </row>
    <row r="8" spans="1:13" ht="15.95" customHeight="1" thickBot="1">
      <c r="A8" s="1111"/>
      <c r="B8" s="630" t="s">
        <v>126</v>
      </c>
      <c r="C8" s="631" t="s">
        <v>134</v>
      </c>
      <c r="D8" s="630" t="s">
        <v>126</v>
      </c>
      <c r="E8" s="630"/>
      <c r="F8" s="630"/>
      <c r="G8" s="632"/>
    </row>
    <row r="9" spans="1:13" ht="21" hidden="1" customHeight="1">
      <c r="A9" s="615">
        <v>2016</v>
      </c>
      <c r="B9" s="616">
        <v>0</v>
      </c>
      <c r="C9" s="617">
        <v>0</v>
      </c>
      <c r="D9" s="617">
        <v>0</v>
      </c>
      <c r="E9" s="618">
        <v>0</v>
      </c>
      <c r="F9" s="619">
        <v>0</v>
      </c>
      <c r="G9" s="618">
        <v>0</v>
      </c>
    </row>
    <row r="10" spans="1:13" ht="21" hidden="1" customHeight="1">
      <c r="A10" s="615">
        <v>2017</v>
      </c>
      <c r="B10" s="616">
        <v>0</v>
      </c>
      <c r="C10" s="617">
        <v>0</v>
      </c>
      <c r="D10" s="617">
        <v>0</v>
      </c>
      <c r="E10" s="618">
        <v>0</v>
      </c>
      <c r="F10" s="619">
        <v>0</v>
      </c>
      <c r="G10" s="618">
        <v>0</v>
      </c>
    </row>
    <row r="11" spans="1:13" ht="26.25" hidden="1" customHeight="1">
      <c r="A11" s="615">
        <v>2018</v>
      </c>
      <c r="B11" s="616">
        <v>0</v>
      </c>
      <c r="C11" s="617">
        <v>0</v>
      </c>
      <c r="D11" s="617">
        <v>0</v>
      </c>
      <c r="E11" s="618">
        <v>0</v>
      </c>
      <c r="F11" s="619">
        <v>0</v>
      </c>
      <c r="G11" s="618">
        <v>1</v>
      </c>
    </row>
    <row r="12" spans="1:13" ht="26.25" customHeight="1">
      <c r="A12" s="615">
        <v>2019</v>
      </c>
      <c r="B12" s="616">
        <v>0</v>
      </c>
      <c r="C12" s="617">
        <v>0</v>
      </c>
      <c r="D12" s="617">
        <v>0</v>
      </c>
      <c r="E12" s="618">
        <v>0</v>
      </c>
      <c r="F12" s="619">
        <v>0</v>
      </c>
      <c r="G12" s="618">
        <v>0</v>
      </c>
    </row>
    <row r="13" spans="1:13" ht="26.25" customHeight="1">
      <c r="A13" s="615">
        <v>2020</v>
      </c>
      <c r="B13" s="616">
        <v>0</v>
      </c>
      <c r="C13" s="620">
        <v>0</v>
      </c>
      <c r="D13" s="620">
        <v>0</v>
      </c>
      <c r="E13" s="618">
        <v>0</v>
      </c>
      <c r="F13" s="621">
        <v>0</v>
      </c>
      <c r="G13" s="618">
        <v>0</v>
      </c>
    </row>
    <row r="14" spans="1:13" ht="26.25" customHeight="1">
      <c r="A14" s="615">
        <v>2021</v>
      </c>
      <c r="B14" s="616">
        <v>0</v>
      </c>
      <c r="C14" s="620">
        <v>0</v>
      </c>
      <c r="D14" s="620">
        <v>0</v>
      </c>
      <c r="E14" s="618">
        <v>2</v>
      </c>
      <c r="F14" s="621">
        <v>0</v>
      </c>
      <c r="G14" s="618">
        <v>0</v>
      </c>
    </row>
    <row r="15" spans="1:13" ht="26.25" customHeight="1">
      <c r="A15" s="615">
        <v>2022</v>
      </c>
      <c r="B15" s="616">
        <v>0</v>
      </c>
      <c r="C15" s="618">
        <v>0</v>
      </c>
      <c r="D15" s="618">
        <v>0</v>
      </c>
      <c r="E15" s="618">
        <v>1</v>
      </c>
      <c r="F15" s="618">
        <v>0</v>
      </c>
      <c r="G15" s="618">
        <v>0</v>
      </c>
    </row>
    <row r="16" spans="1:13" ht="26.25" customHeight="1">
      <c r="A16" s="615">
        <v>2023</v>
      </c>
      <c r="B16" s="616">
        <v>0</v>
      </c>
      <c r="C16" s="618">
        <v>0</v>
      </c>
      <c r="D16" s="618">
        <v>0</v>
      </c>
      <c r="E16" s="618">
        <v>2</v>
      </c>
      <c r="F16" s="618">
        <v>0</v>
      </c>
      <c r="G16" s="618">
        <v>0</v>
      </c>
    </row>
    <row r="17" spans="1:13" ht="26.25" customHeight="1" thickBot="1">
      <c r="A17" s="622">
        <v>2024</v>
      </c>
      <c r="B17" s="623">
        <v>0</v>
      </c>
      <c r="C17" s="624">
        <v>0</v>
      </c>
      <c r="D17" s="624">
        <v>0</v>
      </c>
      <c r="E17" s="624">
        <v>4</v>
      </c>
      <c r="F17" s="624">
        <v>0</v>
      </c>
      <c r="G17" s="624">
        <v>0</v>
      </c>
    </row>
    <row r="18" spans="1:13" ht="15" customHeight="1" thickBot="1">
      <c r="A18" s="625"/>
      <c r="B18" s="625"/>
      <c r="C18" s="625"/>
      <c r="D18" s="625"/>
      <c r="E18" s="625"/>
      <c r="F18" s="625"/>
      <c r="G18" s="625"/>
      <c r="H18" s="610"/>
      <c r="I18" s="610"/>
      <c r="J18" s="610"/>
      <c r="K18" s="610"/>
      <c r="L18" s="610"/>
      <c r="M18" s="610"/>
    </row>
    <row r="19" spans="1:13" ht="24.95" customHeight="1">
      <c r="A19" s="1141" t="s">
        <v>568</v>
      </c>
      <c r="B19" s="835" t="s">
        <v>579</v>
      </c>
      <c r="C19" s="835" t="s">
        <v>580</v>
      </c>
      <c r="D19" s="835" t="s">
        <v>581</v>
      </c>
      <c r="E19" s="835" t="s">
        <v>582</v>
      </c>
      <c r="F19" s="835" t="s">
        <v>583</v>
      </c>
      <c r="G19" s="791" t="s">
        <v>584</v>
      </c>
    </row>
    <row r="20" spans="1:13" ht="20.100000000000001" customHeight="1">
      <c r="A20" s="1142"/>
      <c r="B20" s="837" t="s">
        <v>585</v>
      </c>
      <c r="C20" s="836"/>
      <c r="D20" s="840" t="s">
        <v>586</v>
      </c>
      <c r="E20" s="836"/>
      <c r="F20" s="838" t="s">
        <v>587</v>
      </c>
      <c r="G20" s="839" t="s">
        <v>588</v>
      </c>
    </row>
    <row r="21" spans="1:13" ht="15.95" customHeight="1">
      <c r="A21" s="1110" t="s">
        <v>118</v>
      </c>
      <c r="B21" s="803" t="s">
        <v>873</v>
      </c>
      <c r="C21" s="627" t="s">
        <v>130</v>
      </c>
      <c r="D21" s="627" t="s">
        <v>131</v>
      </c>
      <c r="E21" s="627" t="s">
        <v>132</v>
      </c>
      <c r="F21" s="627" t="s">
        <v>322</v>
      </c>
      <c r="G21" s="628" t="s">
        <v>133</v>
      </c>
    </row>
    <row r="22" spans="1:13" ht="15.95" customHeight="1" thickBot="1">
      <c r="A22" s="1111"/>
      <c r="B22" s="630"/>
      <c r="C22" s="630" t="s">
        <v>126</v>
      </c>
      <c r="D22" s="630" t="s">
        <v>135</v>
      </c>
      <c r="E22" s="630" t="s">
        <v>126</v>
      </c>
      <c r="F22" s="630" t="s">
        <v>126</v>
      </c>
      <c r="G22" s="633" t="s">
        <v>126</v>
      </c>
    </row>
    <row r="23" spans="1:13" ht="21" hidden="1" customHeight="1">
      <c r="A23" s="615">
        <v>2016</v>
      </c>
      <c r="B23" s="618">
        <v>0</v>
      </c>
      <c r="C23" s="619">
        <v>0</v>
      </c>
      <c r="D23" s="618">
        <v>4</v>
      </c>
      <c r="E23" s="619">
        <v>0</v>
      </c>
      <c r="F23" s="618">
        <v>0</v>
      </c>
      <c r="G23" s="618">
        <v>0</v>
      </c>
    </row>
    <row r="24" spans="1:13" ht="21" hidden="1" customHeight="1">
      <c r="A24" s="615">
        <v>2017</v>
      </c>
      <c r="B24" s="618">
        <v>0</v>
      </c>
      <c r="C24" s="619">
        <v>0</v>
      </c>
      <c r="D24" s="618">
        <v>0</v>
      </c>
      <c r="E24" s="619">
        <v>0</v>
      </c>
      <c r="F24" s="618">
        <v>0</v>
      </c>
      <c r="G24" s="618">
        <v>0</v>
      </c>
    </row>
    <row r="25" spans="1:13" ht="26.25" hidden="1" customHeight="1">
      <c r="A25" s="615">
        <v>2018</v>
      </c>
      <c r="B25" s="618">
        <v>0</v>
      </c>
      <c r="C25" s="619">
        <v>0</v>
      </c>
      <c r="D25" s="618">
        <v>0</v>
      </c>
      <c r="E25" s="619">
        <v>0</v>
      </c>
      <c r="F25" s="618">
        <v>0</v>
      </c>
      <c r="G25" s="618">
        <v>6</v>
      </c>
    </row>
    <row r="26" spans="1:13" ht="26.25" customHeight="1">
      <c r="A26" s="615">
        <v>2019</v>
      </c>
      <c r="B26" s="618">
        <v>0</v>
      </c>
      <c r="C26" s="619">
        <v>0</v>
      </c>
      <c r="D26" s="618">
        <v>0</v>
      </c>
      <c r="E26" s="619">
        <v>0</v>
      </c>
      <c r="F26" s="618">
        <v>0</v>
      </c>
      <c r="G26" s="618">
        <v>0</v>
      </c>
    </row>
    <row r="27" spans="1:13" ht="26.25" customHeight="1">
      <c r="A27" s="615">
        <v>2020</v>
      </c>
      <c r="B27" s="618">
        <v>0</v>
      </c>
      <c r="C27" s="621">
        <v>0</v>
      </c>
      <c r="D27" s="618">
        <v>0</v>
      </c>
      <c r="E27" s="621">
        <v>0</v>
      </c>
      <c r="F27" s="618">
        <v>0</v>
      </c>
      <c r="G27" s="626">
        <v>2</v>
      </c>
    </row>
    <row r="28" spans="1:13" ht="26.25" customHeight="1">
      <c r="A28" s="615">
        <v>2021</v>
      </c>
      <c r="B28" s="618">
        <v>0</v>
      </c>
      <c r="C28" s="621">
        <v>0</v>
      </c>
      <c r="D28" s="618">
        <v>0</v>
      </c>
      <c r="E28" s="621">
        <v>0</v>
      </c>
      <c r="F28" s="618">
        <v>0</v>
      </c>
      <c r="G28" s="618">
        <v>1</v>
      </c>
    </row>
    <row r="29" spans="1:13" ht="26.25" customHeight="1">
      <c r="A29" s="615">
        <v>2022</v>
      </c>
      <c r="B29" s="618">
        <v>0</v>
      </c>
      <c r="C29" s="618">
        <v>0</v>
      </c>
      <c r="D29" s="618">
        <v>0</v>
      </c>
      <c r="E29" s="618">
        <v>0</v>
      </c>
      <c r="F29" s="618">
        <v>0</v>
      </c>
      <c r="G29" s="618">
        <v>0</v>
      </c>
    </row>
    <row r="30" spans="1:13" ht="26.25" customHeight="1">
      <c r="A30" s="615">
        <v>2023</v>
      </c>
      <c r="B30" s="618">
        <v>0</v>
      </c>
      <c r="C30" s="618">
        <v>0</v>
      </c>
      <c r="D30" s="618">
        <v>0</v>
      </c>
      <c r="E30" s="618">
        <v>0</v>
      </c>
      <c r="F30" s="618">
        <v>0</v>
      </c>
      <c r="G30" s="618">
        <v>1</v>
      </c>
    </row>
    <row r="31" spans="1:13" ht="26.25" customHeight="1" thickBot="1">
      <c r="A31" s="622">
        <v>2024</v>
      </c>
      <c r="B31" s="624">
        <v>0</v>
      </c>
      <c r="C31" s="624">
        <v>0</v>
      </c>
      <c r="D31" s="624">
        <v>0</v>
      </c>
      <c r="E31" s="624">
        <v>0</v>
      </c>
      <c r="F31" s="624">
        <v>0</v>
      </c>
      <c r="G31" s="624">
        <v>1</v>
      </c>
    </row>
    <row r="32" spans="1:13" ht="17.100000000000001" customHeight="1">
      <c r="A32" s="1140" t="s">
        <v>569</v>
      </c>
      <c r="B32" s="1140"/>
      <c r="C32" s="1140"/>
      <c r="D32" s="1140"/>
      <c r="E32" s="1140"/>
      <c r="F32" s="1140"/>
      <c r="G32" s="1140"/>
      <c r="H32" s="609"/>
      <c r="I32" s="609"/>
      <c r="J32" s="609"/>
      <c r="K32" s="609"/>
      <c r="L32" s="609"/>
      <c r="M32" s="609"/>
    </row>
  </sheetData>
  <mergeCells count="7">
    <mergeCell ref="A2:G2"/>
    <mergeCell ref="A3:G3"/>
    <mergeCell ref="A32:G32"/>
    <mergeCell ref="A5:A6"/>
    <mergeCell ref="A7:A8"/>
    <mergeCell ref="A19:A20"/>
    <mergeCell ref="A21:A22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2" firstPageNumber="48" pageOrder="overThenDown" orientation="portrait" r:id="rId1"/>
  <headerFooter scaleWithDoc="0" alignWithMargins="0"/>
  <colBreaks count="1" manualBreakCount="1">
    <brk id="7" max="31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view="pageBreakPreview" zoomScaleSheetLayoutView="100" workbookViewId="0">
      <selection activeCell="R7" sqref="R7"/>
    </sheetView>
  </sheetViews>
  <sheetFormatPr defaultRowHeight="13.5"/>
  <cols>
    <col min="1" max="1" width="6.77734375" style="12" customWidth="1"/>
    <col min="2" max="4" width="5.77734375" style="12" customWidth="1"/>
    <col min="5" max="5" width="6.44140625" style="12" customWidth="1"/>
    <col min="6" max="8" width="6.77734375" style="12" customWidth="1"/>
    <col min="9" max="9" width="7.44140625" style="12" customWidth="1"/>
    <col min="10" max="12" width="6.77734375" style="12" customWidth="1"/>
    <col min="13" max="23" width="4.33203125" style="12" customWidth="1"/>
    <col min="24" max="16384" width="8.88671875" style="12"/>
  </cols>
  <sheetData>
    <row r="1" spans="1:24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24" s="13" customFormat="1" ht="30" customHeight="1">
      <c r="A2" s="1143" t="s">
        <v>589</v>
      </c>
      <c r="B2" s="1143"/>
      <c r="C2" s="1143"/>
      <c r="D2" s="1143"/>
      <c r="E2" s="1143"/>
      <c r="F2" s="1143"/>
      <c r="G2" s="1143"/>
      <c r="H2" s="1143"/>
      <c r="I2" s="1143"/>
      <c r="J2" s="1143"/>
      <c r="K2" s="1143"/>
      <c r="L2" s="1143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</row>
    <row r="3" spans="1:24" s="13" customFormat="1" ht="24.95" customHeight="1">
      <c r="A3" s="1144" t="s">
        <v>252</v>
      </c>
      <c r="B3" s="1144"/>
      <c r="C3" s="1144"/>
      <c r="D3" s="1144"/>
      <c r="E3" s="1144"/>
      <c r="F3" s="1144"/>
      <c r="G3" s="1144"/>
      <c r="H3" s="1144"/>
      <c r="I3" s="1144"/>
      <c r="J3" s="1144"/>
      <c r="K3" s="1144"/>
      <c r="L3" s="114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</row>
    <row r="4" spans="1:24" s="1" customFormat="1" ht="18" customHeight="1" thickBot="1">
      <c r="A4" s="1145" t="s">
        <v>590</v>
      </c>
      <c r="B4" s="1145"/>
      <c r="C4" s="1145"/>
      <c r="D4" s="1145"/>
      <c r="E4" s="1145"/>
      <c r="F4" s="1145"/>
      <c r="G4" s="25"/>
      <c r="H4" s="25"/>
      <c r="I4" s="634"/>
      <c r="J4" s="634"/>
      <c r="K4" s="872" t="s">
        <v>261</v>
      </c>
      <c r="L4" s="872"/>
      <c r="M4" s="215"/>
      <c r="N4" s="216"/>
      <c r="O4" s="215"/>
      <c r="P4" s="215"/>
      <c r="Q4" s="215"/>
      <c r="R4" s="215"/>
      <c r="S4" s="215"/>
      <c r="T4" s="215"/>
      <c r="U4" s="215"/>
      <c r="V4" s="215"/>
      <c r="W4" s="215"/>
      <c r="X4" s="216"/>
    </row>
    <row r="5" spans="1:24" s="218" customFormat="1" ht="27.75" customHeight="1">
      <c r="A5" s="850" t="s">
        <v>335</v>
      </c>
      <c r="B5" s="1146" t="s">
        <v>846</v>
      </c>
      <c r="C5" s="1147"/>
      <c r="D5" s="1148"/>
      <c r="E5" s="1149" t="s">
        <v>847</v>
      </c>
      <c r="F5" s="1147"/>
      <c r="G5" s="1147"/>
      <c r="H5" s="1147"/>
      <c r="I5" s="1147"/>
      <c r="J5" s="1147"/>
      <c r="K5" s="1147"/>
      <c r="L5" s="114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</row>
    <row r="6" spans="1:24" s="218" customFormat="1" ht="18.75" customHeight="1">
      <c r="A6" s="849"/>
      <c r="B6" s="649"/>
      <c r="C6" s="635" t="s">
        <v>591</v>
      </c>
      <c r="D6" s="636" t="s">
        <v>592</v>
      </c>
      <c r="E6" s="649"/>
      <c r="F6" s="637" t="s">
        <v>593</v>
      </c>
      <c r="G6" s="637" t="s">
        <v>594</v>
      </c>
      <c r="H6" s="841" t="s">
        <v>595</v>
      </c>
      <c r="I6" s="841" t="s">
        <v>850</v>
      </c>
      <c r="J6" s="637" t="s">
        <v>596</v>
      </c>
      <c r="K6" s="637" t="s">
        <v>597</v>
      </c>
      <c r="L6" s="638" t="s">
        <v>598</v>
      </c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</row>
    <row r="7" spans="1:24" s="218" customFormat="1" ht="12.75" customHeight="1">
      <c r="A7" s="1150" t="s">
        <v>254</v>
      </c>
      <c r="B7" s="639"/>
      <c r="C7" s="614"/>
      <c r="D7" s="613"/>
      <c r="E7" s="639"/>
      <c r="F7" s="640" t="s">
        <v>848</v>
      </c>
      <c r="G7" s="640" t="s">
        <v>256</v>
      </c>
      <c r="H7" s="648" t="s">
        <v>253</v>
      </c>
      <c r="I7" s="640" t="s">
        <v>258</v>
      </c>
      <c r="J7" s="640" t="s">
        <v>259</v>
      </c>
      <c r="K7" s="640" t="s">
        <v>874</v>
      </c>
      <c r="L7" s="641" t="s">
        <v>14</v>
      </c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</row>
    <row r="8" spans="1:24" s="218" customFormat="1" ht="17.25" customHeight="1" thickBot="1">
      <c r="A8" s="1151"/>
      <c r="B8" s="842"/>
      <c r="C8" s="843" t="s">
        <v>3</v>
      </c>
      <c r="D8" s="844" t="s">
        <v>255</v>
      </c>
      <c r="E8" s="845"/>
      <c r="F8" s="846" t="s">
        <v>849</v>
      </c>
      <c r="G8" s="847"/>
      <c r="H8" s="847" t="s">
        <v>257</v>
      </c>
      <c r="I8" s="847"/>
      <c r="J8" s="847"/>
      <c r="K8" s="847"/>
      <c r="L8" s="848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</row>
    <row r="9" spans="1:24" s="218" customFormat="1" ht="35.1" hidden="1" customHeight="1">
      <c r="A9" s="195">
        <v>2015</v>
      </c>
      <c r="B9" s="642">
        <v>32</v>
      </c>
      <c r="C9" s="643">
        <v>27</v>
      </c>
      <c r="D9" s="643">
        <v>5</v>
      </c>
      <c r="E9" s="644">
        <v>32</v>
      </c>
      <c r="F9" s="644">
        <v>13</v>
      </c>
      <c r="G9" s="644">
        <v>0</v>
      </c>
      <c r="H9" s="644">
        <v>3</v>
      </c>
      <c r="I9" s="644">
        <v>9</v>
      </c>
      <c r="J9" s="644">
        <v>0</v>
      </c>
      <c r="K9" s="644">
        <v>0</v>
      </c>
      <c r="L9" s="644">
        <v>7</v>
      </c>
      <c r="M9" s="219"/>
      <c r="N9" s="219"/>
      <c r="O9" s="219"/>
      <c r="P9" s="219"/>
      <c r="Q9" s="219"/>
      <c r="R9" s="219"/>
      <c r="S9" s="219"/>
      <c r="T9" s="219"/>
      <c r="U9" s="219"/>
      <c r="V9" s="219"/>
      <c r="W9" s="219"/>
      <c r="X9" s="217"/>
    </row>
    <row r="10" spans="1:24" s="218" customFormat="1" ht="35.1" hidden="1" customHeight="1">
      <c r="A10" s="195">
        <v>2016</v>
      </c>
      <c r="B10" s="642">
        <v>28</v>
      </c>
      <c r="C10" s="643">
        <v>23</v>
      </c>
      <c r="D10" s="643">
        <v>5</v>
      </c>
      <c r="E10" s="644">
        <v>28</v>
      </c>
      <c r="F10" s="644">
        <v>9</v>
      </c>
      <c r="G10" s="644">
        <v>0</v>
      </c>
      <c r="H10" s="644">
        <v>3</v>
      </c>
      <c r="I10" s="644">
        <v>8</v>
      </c>
      <c r="J10" s="644">
        <v>0</v>
      </c>
      <c r="K10" s="644">
        <v>0</v>
      </c>
      <c r="L10" s="644">
        <v>8</v>
      </c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7"/>
    </row>
    <row r="11" spans="1:24" s="218" customFormat="1" ht="35.1" hidden="1" customHeight="1">
      <c r="A11" s="195">
        <v>2017</v>
      </c>
      <c r="B11" s="642">
        <v>30</v>
      </c>
      <c r="C11" s="643">
        <v>25</v>
      </c>
      <c r="D11" s="643">
        <v>5</v>
      </c>
      <c r="E11" s="644">
        <v>30</v>
      </c>
      <c r="F11" s="644">
        <v>11</v>
      </c>
      <c r="G11" s="644">
        <v>1</v>
      </c>
      <c r="H11" s="644">
        <v>3</v>
      </c>
      <c r="I11" s="644">
        <v>10</v>
      </c>
      <c r="J11" s="644">
        <v>0</v>
      </c>
      <c r="K11" s="644">
        <v>0</v>
      </c>
      <c r="L11" s="644">
        <v>5</v>
      </c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7"/>
    </row>
    <row r="12" spans="1:24" s="218" customFormat="1" ht="35.1" hidden="1" customHeight="1">
      <c r="A12" s="195">
        <v>2018</v>
      </c>
      <c r="B12" s="642">
        <v>34</v>
      </c>
      <c r="C12" s="643">
        <v>30</v>
      </c>
      <c r="D12" s="643">
        <v>4</v>
      </c>
      <c r="E12" s="644">
        <v>34</v>
      </c>
      <c r="F12" s="644">
        <v>10</v>
      </c>
      <c r="G12" s="644">
        <v>0</v>
      </c>
      <c r="H12" s="644">
        <v>4</v>
      </c>
      <c r="I12" s="644">
        <v>17</v>
      </c>
      <c r="J12" s="644">
        <v>0</v>
      </c>
      <c r="K12" s="644">
        <v>0</v>
      </c>
      <c r="L12" s="644">
        <v>3</v>
      </c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7"/>
    </row>
    <row r="13" spans="1:24" s="218" customFormat="1" ht="35.1" customHeight="1">
      <c r="A13" s="195">
        <v>2019</v>
      </c>
      <c r="B13" s="642">
        <v>32</v>
      </c>
      <c r="C13" s="643">
        <v>27</v>
      </c>
      <c r="D13" s="643">
        <v>5</v>
      </c>
      <c r="E13" s="644">
        <v>32</v>
      </c>
      <c r="F13" s="644">
        <v>9</v>
      </c>
      <c r="G13" s="644">
        <v>1</v>
      </c>
      <c r="H13" s="644">
        <v>4</v>
      </c>
      <c r="I13" s="644">
        <v>12</v>
      </c>
      <c r="J13" s="644">
        <v>0</v>
      </c>
      <c r="K13" s="644">
        <v>0</v>
      </c>
      <c r="L13" s="644">
        <v>6</v>
      </c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7"/>
    </row>
    <row r="14" spans="1:24" s="218" customFormat="1" ht="35.1" customHeight="1">
      <c r="A14" s="195">
        <v>2020</v>
      </c>
      <c r="B14" s="642">
        <v>33</v>
      </c>
      <c r="C14" s="643">
        <v>28</v>
      </c>
      <c r="D14" s="643">
        <v>5</v>
      </c>
      <c r="E14" s="644">
        <v>33</v>
      </c>
      <c r="F14" s="644">
        <v>10</v>
      </c>
      <c r="G14" s="644">
        <v>1</v>
      </c>
      <c r="H14" s="644">
        <v>4</v>
      </c>
      <c r="I14" s="644">
        <v>15</v>
      </c>
      <c r="J14" s="644">
        <v>0</v>
      </c>
      <c r="K14" s="644">
        <v>0</v>
      </c>
      <c r="L14" s="644">
        <v>3</v>
      </c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7"/>
    </row>
    <row r="15" spans="1:24" s="218" customFormat="1" ht="35.1" customHeight="1">
      <c r="A15" s="195">
        <v>2021</v>
      </c>
      <c r="B15" s="642">
        <v>33</v>
      </c>
      <c r="C15" s="643">
        <v>28</v>
      </c>
      <c r="D15" s="643">
        <v>5</v>
      </c>
      <c r="E15" s="644">
        <v>33</v>
      </c>
      <c r="F15" s="644">
        <v>10</v>
      </c>
      <c r="G15" s="644">
        <v>1</v>
      </c>
      <c r="H15" s="644">
        <v>4</v>
      </c>
      <c r="I15" s="644">
        <v>15</v>
      </c>
      <c r="J15" s="644">
        <v>0</v>
      </c>
      <c r="K15" s="644">
        <v>0</v>
      </c>
      <c r="L15" s="644">
        <v>3</v>
      </c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7"/>
    </row>
    <row r="16" spans="1:24" s="218" customFormat="1" ht="35.1" customHeight="1">
      <c r="A16" s="195">
        <v>2022</v>
      </c>
      <c r="B16" s="642">
        <v>33</v>
      </c>
      <c r="C16" s="643">
        <v>28</v>
      </c>
      <c r="D16" s="643">
        <v>5</v>
      </c>
      <c r="E16" s="644">
        <v>33</v>
      </c>
      <c r="F16" s="644">
        <v>10</v>
      </c>
      <c r="G16" s="644">
        <v>1</v>
      </c>
      <c r="H16" s="644">
        <v>4</v>
      </c>
      <c r="I16" s="644">
        <v>15</v>
      </c>
      <c r="J16" s="644">
        <v>0</v>
      </c>
      <c r="K16" s="644">
        <v>0</v>
      </c>
      <c r="L16" s="644">
        <v>3</v>
      </c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7"/>
    </row>
    <row r="17" spans="1:24" s="218" customFormat="1" ht="35.1" customHeight="1">
      <c r="A17" s="195">
        <v>2023</v>
      </c>
      <c r="B17" s="642">
        <v>33</v>
      </c>
      <c r="C17" s="643">
        <v>30</v>
      </c>
      <c r="D17" s="643">
        <v>3</v>
      </c>
      <c r="E17" s="644">
        <v>33</v>
      </c>
      <c r="F17" s="644">
        <v>11</v>
      </c>
      <c r="G17" s="644">
        <v>0</v>
      </c>
      <c r="H17" s="644">
        <v>4</v>
      </c>
      <c r="I17" s="644">
        <v>15</v>
      </c>
      <c r="J17" s="644">
        <v>1</v>
      </c>
      <c r="K17" s="644">
        <v>0</v>
      </c>
      <c r="L17" s="644">
        <v>2</v>
      </c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7"/>
    </row>
    <row r="18" spans="1:24" s="218" customFormat="1" ht="35.1" customHeight="1" thickBot="1">
      <c r="A18" s="196">
        <v>2024</v>
      </c>
      <c r="B18" s="645">
        <v>33</v>
      </c>
      <c r="C18" s="646">
        <v>30</v>
      </c>
      <c r="D18" s="646">
        <v>3</v>
      </c>
      <c r="E18" s="647">
        <v>33</v>
      </c>
      <c r="F18" s="309">
        <v>10</v>
      </c>
      <c r="G18" s="309">
        <v>1</v>
      </c>
      <c r="H18" s="309">
        <v>4</v>
      </c>
      <c r="I18" s="309">
        <v>15</v>
      </c>
      <c r="J18" s="309">
        <v>1</v>
      </c>
      <c r="K18" s="309"/>
      <c r="L18" s="309">
        <v>2</v>
      </c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7"/>
    </row>
    <row r="19" spans="1:24" s="1" customFormat="1" ht="17.100000000000001" customHeight="1">
      <c r="A19" s="876" t="s">
        <v>599</v>
      </c>
      <c r="B19" s="876"/>
      <c r="C19" s="876"/>
      <c r="D19" s="876"/>
      <c r="E19" s="876"/>
      <c r="F19" s="876"/>
      <c r="G19" s="25"/>
      <c r="H19" s="25"/>
      <c r="I19" s="25"/>
      <c r="J19" s="25"/>
      <c r="K19" s="25"/>
      <c r="L19" s="25"/>
      <c r="M19" s="215"/>
      <c r="N19" s="216"/>
      <c r="O19" s="215"/>
      <c r="P19" s="215"/>
      <c r="Q19" s="215"/>
      <c r="R19" s="215"/>
      <c r="S19" s="215"/>
      <c r="T19" s="215"/>
      <c r="U19" s="215"/>
      <c r="V19" s="215"/>
      <c r="W19" s="215"/>
      <c r="X19" s="216"/>
    </row>
  </sheetData>
  <mergeCells count="8">
    <mergeCell ref="A19:F19"/>
    <mergeCell ref="A2:L2"/>
    <mergeCell ref="A3:L3"/>
    <mergeCell ref="A4:F4"/>
    <mergeCell ref="K4:L4"/>
    <mergeCell ref="B5:D5"/>
    <mergeCell ref="E5:L5"/>
    <mergeCell ref="A7:A8"/>
  </mergeCells>
  <phoneticPr fontId="2" type="noConversion"/>
  <printOptions horizontalCentered="1"/>
  <pageMargins left="1.1023622047244095" right="1.1023622047244095" top="0.55118110236220474" bottom="0" header="0.51181102362204722" footer="2.3622047244094491"/>
  <pageSetup paperSize="9" scale="82" firstPageNumber="48" pageOrder="overThenDown" orientation="portrait" r:id="rId1"/>
  <headerFooter scaleWithDoc="0" alignWithMargins="0"/>
  <colBreaks count="1" manualBreakCount="1">
    <brk id="12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view="pageBreakPreview" zoomScaleNormal="145" zoomScaleSheetLayoutView="100" workbookViewId="0">
      <selection activeCell="K11" sqref="K11"/>
    </sheetView>
  </sheetViews>
  <sheetFormatPr defaultRowHeight="13.5"/>
  <cols>
    <col min="1" max="2" width="9.77734375" style="12" customWidth="1"/>
    <col min="3" max="7" width="8.77734375" style="12" customWidth="1"/>
    <col min="8" max="8" width="9.77734375" style="12" customWidth="1"/>
    <col min="9" max="9" width="8.77734375" style="12" customWidth="1"/>
    <col min="10" max="16384" width="8.88671875" style="12"/>
  </cols>
  <sheetData>
    <row r="1" spans="1:9" ht="12.95" customHeight="1">
      <c r="A1" s="17"/>
      <c r="B1" s="17"/>
      <c r="C1" s="17"/>
      <c r="D1" s="17"/>
      <c r="E1" s="17"/>
      <c r="F1" s="17"/>
      <c r="G1" s="17"/>
      <c r="H1" s="17"/>
      <c r="I1" s="17"/>
    </row>
    <row r="2" spans="1:9" ht="30" customHeight="1">
      <c r="A2" s="892" t="s">
        <v>600</v>
      </c>
      <c r="B2" s="892"/>
      <c r="C2" s="892"/>
      <c r="D2" s="892"/>
      <c r="E2" s="892"/>
      <c r="F2" s="892"/>
      <c r="G2" s="892"/>
      <c r="H2" s="892"/>
      <c r="I2" s="892"/>
    </row>
    <row r="3" spans="1:9" s="13" customFormat="1" ht="24.95" customHeight="1">
      <c r="A3" s="893" t="s">
        <v>17</v>
      </c>
      <c r="B3" s="893"/>
      <c r="C3" s="893"/>
      <c r="D3" s="893"/>
      <c r="E3" s="893"/>
      <c r="F3" s="893"/>
      <c r="G3" s="893"/>
      <c r="H3" s="893"/>
      <c r="I3" s="893"/>
    </row>
    <row r="4" spans="1:9" s="13" customFormat="1" ht="18" customHeight="1" thickBot="1">
      <c r="A4" s="1152" t="s">
        <v>601</v>
      </c>
      <c r="B4" s="1152"/>
      <c r="C4" s="1152"/>
      <c r="D4" s="533"/>
      <c r="E4" s="533"/>
      <c r="F4" s="533"/>
      <c r="G4" s="1153" t="s">
        <v>263</v>
      </c>
      <c r="H4" s="1153"/>
      <c r="I4" s="1153"/>
    </row>
    <row r="5" spans="1:9" s="2" customFormat="1" ht="24.95" customHeight="1">
      <c r="A5" s="14" t="s">
        <v>602</v>
      </c>
      <c r="B5" s="655" t="s">
        <v>605</v>
      </c>
      <c r="C5" s="655" t="s">
        <v>606</v>
      </c>
      <c r="D5" s="655" t="s">
        <v>607</v>
      </c>
      <c r="E5" s="655" t="s">
        <v>608</v>
      </c>
      <c r="F5" s="655" t="s">
        <v>609</v>
      </c>
      <c r="G5" s="655" t="s">
        <v>610</v>
      </c>
      <c r="H5" s="655" t="s">
        <v>611</v>
      </c>
      <c r="I5" s="656" t="s">
        <v>612</v>
      </c>
    </row>
    <row r="6" spans="1:9" s="654" customFormat="1" ht="14.25" customHeight="1">
      <c r="A6" s="1154" t="s">
        <v>23</v>
      </c>
      <c r="B6" s="650" t="s">
        <v>867</v>
      </c>
      <c r="C6" s="650" t="s">
        <v>24</v>
      </c>
      <c r="D6" s="650" t="s">
        <v>18</v>
      </c>
      <c r="E6" s="650" t="s">
        <v>19</v>
      </c>
      <c r="F6" s="650" t="s">
        <v>20</v>
      </c>
      <c r="G6" s="650" t="s">
        <v>21</v>
      </c>
      <c r="H6" s="650" t="s">
        <v>22</v>
      </c>
      <c r="I6" s="651" t="s">
        <v>30</v>
      </c>
    </row>
    <row r="7" spans="1:9" s="654" customFormat="1" ht="14.25" customHeight="1" thickBot="1">
      <c r="A7" s="1155"/>
      <c r="B7" s="652"/>
      <c r="C7" s="652"/>
      <c r="D7" s="652" t="s">
        <v>25</v>
      </c>
      <c r="E7" s="652" t="s">
        <v>26</v>
      </c>
      <c r="F7" s="652" t="s">
        <v>27</v>
      </c>
      <c r="G7" s="652" t="s">
        <v>28</v>
      </c>
      <c r="H7" s="652" t="s">
        <v>29</v>
      </c>
      <c r="I7" s="653"/>
    </row>
    <row r="8" spans="1:9" s="2" customFormat="1" ht="39" hidden="1" customHeight="1">
      <c r="A8" s="195">
        <v>2016</v>
      </c>
      <c r="B8" s="15">
        <v>0</v>
      </c>
      <c r="C8" s="15">
        <v>0</v>
      </c>
      <c r="D8" s="15">
        <v>0</v>
      </c>
      <c r="E8" s="16">
        <v>405167</v>
      </c>
      <c r="F8" s="16">
        <v>83941</v>
      </c>
      <c r="G8" s="15">
        <v>0</v>
      </c>
      <c r="H8" s="16">
        <v>3805</v>
      </c>
      <c r="I8" s="16">
        <v>0</v>
      </c>
    </row>
    <row r="9" spans="1:9" s="2" customFormat="1" ht="39" hidden="1" customHeight="1">
      <c r="A9" s="195">
        <v>2017</v>
      </c>
      <c r="B9" s="15">
        <v>0</v>
      </c>
      <c r="C9" s="15">
        <v>0</v>
      </c>
      <c r="D9" s="15">
        <v>0</v>
      </c>
      <c r="E9" s="16">
        <v>217548</v>
      </c>
      <c r="F9" s="16">
        <v>67120</v>
      </c>
      <c r="G9" s="15">
        <v>0</v>
      </c>
      <c r="H9" s="16">
        <v>11257</v>
      </c>
      <c r="I9" s="16">
        <v>0</v>
      </c>
    </row>
    <row r="10" spans="1:9" s="2" customFormat="1" ht="39" hidden="1" customHeight="1">
      <c r="A10" s="195">
        <v>2018</v>
      </c>
      <c r="B10" s="15">
        <v>0</v>
      </c>
      <c r="C10" s="15">
        <v>0</v>
      </c>
      <c r="D10" s="15">
        <v>0</v>
      </c>
      <c r="E10" s="16">
        <v>197126</v>
      </c>
      <c r="F10" s="16">
        <v>120254</v>
      </c>
      <c r="G10" s="15">
        <v>0</v>
      </c>
      <c r="H10" s="16">
        <v>15992</v>
      </c>
      <c r="I10" s="16">
        <v>86996</v>
      </c>
    </row>
    <row r="11" spans="1:9" s="2" customFormat="1" ht="39" customHeight="1">
      <c r="A11" s="195">
        <v>2019</v>
      </c>
      <c r="B11" s="15">
        <v>0</v>
      </c>
      <c r="C11" s="15">
        <v>0</v>
      </c>
      <c r="D11" s="15">
        <v>0</v>
      </c>
      <c r="E11" s="16">
        <v>1309797</v>
      </c>
      <c r="F11" s="16">
        <v>56608</v>
      </c>
      <c r="G11" s="15">
        <v>0</v>
      </c>
      <c r="H11" s="16">
        <v>17136</v>
      </c>
      <c r="I11" s="16">
        <v>0</v>
      </c>
    </row>
    <row r="12" spans="1:9" s="2" customFormat="1" ht="39" customHeight="1">
      <c r="A12" s="195">
        <v>2020</v>
      </c>
      <c r="B12" s="15">
        <v>0</v>
      </c>
      <c r="C12" s="15">
        <v>0</v>
      </c>
      <c r="D12" s="15">
        <v>0</v>
      </c>
      <c r="E12" s="16">
        <v>959333</v>
      </c>
      <c r="F12" s="16">
        <v>118914</v>
      </c>
      <c r="G12" s="15">
        <v>0</v>
      </c>
      <c r="H12" s="16">
        <v>2669</v>
      </c>
      <c r="I12" s="16">
        <v>0</v>
      </c>
    </row>
    <row r="13" spans="1:9" s="2" customFormat="1" ht="39" customHeight="1">
      <c r="A13" s="195">
        <v>2021</v>
      </c>
      <c r="B13" s="15">
        <v>0</v>
      </c>
      <c r="C13" s="15">
        <v>0</v>
      </c>
      <c r="D13" s="15">
        <v>0</v>
      </c>
      <c r="E13" s="16">
        <v>1044642</v>
      </c>
      <c r="F13" s="16">
        <v>50672</v>
      </c>
      <c r="G13" s="15">
        <v>0</v>
      </c>
      <c r="H13" s="16">
        <v>2227</v>
      </c>
      <c r="I13" s="16">
        <v>0</v>
      </c>
    </row>
    <row r="14" spans="1:9" s="2" customFormat="1" ht="39" customHeight="1">
      <c r="A14" s="195">
        <v>2022</v>
      </c>
      <c r="B14" s="15">
        <v>0</v>
      </c>
      <c r="C14" s="15">
        <v>0</v>
      </c>
      <c r="D14" s="15">
        <v>0</v>
      </c>
      <c r="E14" s="16">
        <v>1031458</v>
      </c>
      <c r="F14" s="16">
        <v>52513</v>
      </c>
      <c r="G14" s="15">
        <v>0</v>
      </c>
      <c r="H14" s="16">
        <v>8512</v>
      </c>
      <c r="I14" s="15">
        <v>0</v>
      </c>
    </row>
    <row r="15" spans="1:9" s="2" customFormat="1" ht="39" customHeight="1">
      <c r="A15" s="195">
        <v>2023</v>
      </c>
      <c r="B15" s="15">
        <v>0</v>
      </c>
      <c r="C15" s="15">
        <v>0</v>
      </c>
      <c r="D15" s="15">
        <v>0</v>
      </c>
      <c r="E15" s="16">
        <v>715022</v>
      </c>
      <c r="F15" s="16">
        <v>75242</v>
      </c>
      <c r="G15" s="15">
        <v>0</v>
      </c>
      <c r="H15" s="16">
        <v>4424</v>
      </c>
      <c r="I15" s="15">
        <v>0</v>
      </c>
    </row>
    <row r="16" spans="1:9" s="2" customFormat="1" ht="39" customHeight="1" thickBot="1">
      <c r="A16" s="196">
        <v>2024</v>
      </c>
      <c r="B16" s="309">
        <v>0</v>
      </c>
      <c r="C16" s="309">
        <v>0</v>
      </c>
      <c r="D16" s="309">
        <v>0</v>
      </c>
      <c r="E16" s="310">
        <v>656237</v>
      </c>
      <c r="F16" s="310">
        <v>104740</v>
      </c>
      <c r="G16" s="309">
        <v>0</v>
      </c>
      <c r="H16" s="310">
        <v>12021</v>
      </c>
      <c r="I16" s="309">
        <v>0</v>
      </c>
    </row>
    <row r="17" spans="1:9" ht="17.25" thickBot="1">
      <c r="A17" s="17"/>
      <c r="B17" s="17"/>
      <c r="C17" s="17"/>
      <c r="D17" s="17"/>
      <c r="E17" s="17"/>
      <c r="F17" s="17"/>
      <c r="G17" s="17"/>
      <c r="H17" s="17"/>
      <c r="I17" s="17"/>
    </row>
    <row r="18" spans="1:9" s="1" customFormat="1" ht="24.95" customHeight="1">
      <c r="A18" s="14" t="s">
        <v>602</v>
      </c>
      <c r="B18" s="655" t="s">
        <v>613</v>
      </c>
      <c r="C18" s="655" t="s">
        <v>614</v>
      </c>
      <c r="D18" s="655" t="s">
        <v>615</v>
      </c>
      <c r="E18" s="655" t="s">
        <v>616</v>
      </c>
      <c r="F18" s="655" t="s">
        <v>617</v>
      </c>
      <c r="G18" s="655" t="s">
        <v>618</v>
      </c>
      <c r="H18" s="657" t="s">
        <v>619</v>
      </c>
      <c r="I18" s="658" t="s">
        <v>598</v>
      </c>
    </row>
    <row r="19" spans="1:9" s="1" customFormat="1" ht="14.25" customHeight="1">
      <c r="A19" s="1154" t="s">
        <v>23</v>
      </c>
      <c r="B19" s="650" t="s">
        <v>868</v>
      </c>
      <c r="C19" s="650" t="s">
        <v>31</v>
      </c>
      <c r="D19" s="650" t="s">
        <v>32</v>
      </c>
      <c r="E19" s="650" t="s">
        <v>33</v>
      </c>
      <c r="F19" s="650" t="s">
        <v>604</v>
      </c>
      <c r="G19" s="650" t="s">
        <v>869</v>
      </c>
      <c r="H19" s="650" t="s">
        <v>34</v>
      </c>
      <c r="I19" s="651" t="s">
        <v>14</v>
      </c>
    </row>
    <row r="20" spans="1:9" s="1" customFormat="1" ht="14.25" customHeight="1" thickBot="1">
      <c r="A20" s="1155"/>
      <c r="B20" s="652"/>
      <c r="C20" s="652" t="s">
        <v>35</v>
      </c>
      <c r="D20" s="652" t="s">
        <v>36</v>
      </c>
      <c r="E20" s="652" t="s">
        <v>37</v>
      </c>
      <c r="F20" s="652" t="s">
        <v>38</v>
      </c>
      <c r="G20" s="652"/>
      <c r="H20" s="652" t="s">
        <v>39</v>
      </c>
      <c r="I20" s="653"/>
    </row>
    <row r="21" spans="1:9" s="1" customFormat="1" ht="39" hidden="1" customHeight="1">
      <c r="A21" s="195">
        <v>2016</v>
      </c>
      <c r="B21" s="18">
        <v>0</v>
      </c>
      <c r="C21" s="18">
        <v>0</v>
      </c>
      <c r="D21" s="18">
        <v>0</v>
      </c>
      <c r="E21" s="16">
        <v>10904</v>
      </c>
      <c r="F21" s="16">
        <v>77775</v>
      </c>
      <c r="G21" s="18">
        <v>0</v>
      </c>
      <c r="H21" s="16">
        <v>0</v>
      </c>
      <c r="I21" s="16">
        <v>78</v>
      </c>
    </row>
    <row r="22" spans="1:9" s="1" customFormat="1" ht="39" hidden="1" customHeight="1">
      <c r="A22" s="195">
        <v>2017</v>
      </c>
      <c r="B22" s="209">
        <v>0</v>
      </c>
      <c r="C22" s="209">
        <v>0</v>
      </c>
      <c r="D22" s="209">
        <v>0</v>
      </c>
      <c r="E22" s="16">
        <v>9813</v>
      </c>
      <c r="F22" s="16">
        <v>38499</v>
      </c>
      <c r="G22" s="209">
        <v>0</v>
      </c>
      <c r="H22" s="16">
        <v>0</v>
      </c>
      <c r="I22" s="16">
        <v>77</v>
      </c>
    </row>
    <row r="23" spans="1:9" s="1" customFormat="1" ht="39" hidden="1" customHeight="1">
      <c r="A23" s="195">
        <v>2018</v>
      </c>
      <c r="B23" s="209">
        <v>0</v>
      </c>
      <c r="C23" s="209">
        <v>0</v>
      </c>
      <c r="D23" s="209">
        <v>0</v>
      </c>
      <c r="E23" s="16">
        <v>24731</v>
      </c>
      <c r="F23" s="16">
        <v>27293</v>
      </c>
      <c r="G23" s="209">
        <v>0</v>
      </c>
      <c r="H23" s="16">
        <v>0</v>
      </c>
      <c r="I23" s="16">
        <v>1320</v>
      </c>
    </row>
    <row r="24" spans="1:9" s="1" customFormat="1" ht="39" customHeight="1">
      <c r="A24" s="195">
        <v>2019</v>
      </c>
      <c r="B24" s="209">
        <v>0</v>
      </c>
      <c r="C24" s="209">
        <v>0</v>
      </c>
      <c r="D24" s="209">
        <v>0</v>
      </c>
      <c r="E24" s="16">
        <v>12929</v>
      </c>
      <c r="F24" s="16">
        <v>60585</v>
      </c>
      <c r="G24" s="209">
        <v>0</v>
      </c>
      <c r="H24" s="16">
        <v>0</v>
      </c>
      <c r="I24" s="16">
        <v>80897</v>
      </c>
    </row>
    <row r="25" spans="1:9" s="1" customFormat="1" ht="39" customHeight="1">
      <c r="A25" s="195">
        <v>2020</v>
      </c>
      <c r="B25" s="209">
        <v>0</v>
      </c>
      <c r="C25" s="209">
        <v>0</v>
      </c>
      <c r="D25" s="209">
        <v>0</v>
      </c>
      <c r="E25" s="16">
        <v>44402</v>
      </c>
      <c r="F25" s="16">
        <v>58190</v>
      </c>
      <c r="G25" s="209">
        <v>0</v>
      </c>
      <c r="H25" s="16">
        <v>0</v>
      </c>
      <c r="I25" s="16">
        <v>88332</v>
      </c>
    </row>
    <row r="26" spans="1:9" s="1" customFormat="1" ht="39" customHeight="1">
      <c r="A26" s="195">
        <v>2021</v>
      </c>
      <c r="B26" s="209">
        <v>0</v>
      </c>
      <c r="C26" s="209">
        <v>0</v>
      </c>
      <c r="D26" s="209">
        <v>0</v>
      </c>
      <c r="E26" s="16">
        <v>27256</v>
      </c>
      <c r="F26" s="16">
        <v>77072</v>
      </c>
      <c r="G26" s="209">
        <v>0</v>
      </c>
      <c r="H26" s="16">
        <v>0</v>
      </c>
      <c r="I26" s="16">
        <v>145939</v>
      </c>
    </row>
    <row r="27" spans="1:9" s="1" customFormat="1" ht="39" customHeight="1">
      <c r="A27" s="195">
        <v>2022</v>
      </c>
      <c r="B27" s="15">
        <v>0</v>
      </c>
      <c r="C27" s="15">
        <v>0</v>
      </c>
      <c r="D27" s="15">
        <v>0</v>
      </c>
      <c r="E27" s="16">
        <v>34113</v>
      </c>
      <c r="F27" s="16">
        <v>3390</v>
      </c>
      <c r="G27" s="15">
        <v>0</v>
      </c>
      <c r="H27" s="15">
        <v>0</v>
      </c>
      <c r="I27" s="16">
        <v>97596</v>
      </c>
    </row>
    <row r="28" spans="1:9" s="1" customFormat="1" ht="39" customHeight="1">
      <c r="A28" s="195">
        <v>2023</v>
      </c>
      <c r="B28" s="15">
        <v>0</v>
      </c>
      <c r="C28" s="15">
        <v>0</v>
      </c>
      <c r="D28" s="15">
        <v>0</v>
      </c>
      <c r="E28" s="16">
        <v>8735</v>
      </c>
      <c r="F28" s="16">
        <v>24800</v>
      </c>
      <c r="G28" s="15">
        <v>0</v>
      </c>
      <c r="H28" s="15">
        <v>0</v>
      </c>
      <c r="I28" s="16">
        <v>83598</v>
      </c>
    </row>
    <row r="29" spans="1:9" s="1" customFormat="1" ht="39" customHeight="1">
      <c r="A29" s="195">
        <v>2023</v>
      </c>
      <c r="B29" s="15">
        <v>0</v>
      </c>
      <c r="C29" s="15">
        <v>0</v>
      </c>
      <c r="D29" s="15">
        <v>0</v>
      </c>
      <c r="E29" s="16">
        <v>8735</v>
      </c>
      <c r="F29" s="16">
        <v>24800</v>
      </c>
      <c r="G29" s="15">
        <v>0</v>
      </c>
      <c r="H29" s="15">
        <v>0</v>
      </c>
      <c r="I29" s="16">
        <v>83598</v>
      </c>
    </row>
    <row r="30" spans="1:9" s="1" customFormat="1" ht="39" customHeight="1" thickBot="1">
      <c r="A30" s="196">
        <v>2024</v>
      </c>
      <c r="B30" s="309">
        <v>0</v>
      </c>
      <c r="C30" s="309">
        <v>0</v>
      </c>
      <c r="D30" s="309">
        <v>0</v>
      </c>
      <c r="E30" s="310">
        <v>14809</v>
      </c>
      <c r="F30" s="310">
        <v>15300</v>
      </c>
      <c r="G30" s="309">
        <v>0</v>
      </c>
      <c r="H30" s="309">
        <v>0</v>
      </c>
      <c r="I30" s="310">
        <v>73764</v>
      </c>
    </row>
    <row r="31" spans="1:9" s="1" customFormat="1" ht="17.100000000000001" customHeight="1">
      <c r="A31" s="876" t="s">
        <v>603</v>
      </c>
      <c r="B31" s="876"/>
      <c r="C31" s="876"/>
      <c r="D31" s="876"/>
      <c r="E31" s="876"/>
      <c r="F31" s="876"/>
      <c r="G31" s="876"/>
      <c r="H31" s="876"/>
      <c r="I31" s="876"/>
    </row>
    <row r="32" spans="1:9" ht="24.75" customHeight="1"/>
    <row r="33" s="7" customFormat="1" ht="30" customHeight="1"/>
    <row r="34" s="8" customFormat="1" ht="15" customHeight="1"/>
    <row r="35" s="19" customFormat="1" ht="18" customHeight="1"/>
    <row r="36" s="19" customFormat="1" ht="18" customHeight="1"/>
    <row r="37" s="19" customFormat="1" ht="18" customHeight="1"/>
    <row r="38" s="19" customFormat="1" ht="24.75" customHeight="1"/>
    <row r="39" s="19" customFormat="1" ht="27" customHeight="1"/>
    <row r="40" s="19" customFormat="1" ht="27" customHeight="1"/>
    <row r="41" s="19" customFormat="1" ht="27" customHeight="1"/>
    <row r="42" s="19" customFormat="1" ht="27" customHeight="1"/>
    <row r="43" s="19" customFormat="1" ht="27" customHeight="1"/>
    <row r="44" s="19" customFormat="1" ht="27" customHeight="1"/>
    <row r="45" s="8" customFormat="1" ht="17.100000000000001" customHeight="1"/>
  </sheetData>
  <mergeCells count="7">
    <mergeCell ref="A2:I2"/>
    <mergeCell ref="A3:I3"/>
    <mergeCell ref="A4:C4"/>
    <mergeCell ref="G4:I4"/>
    <mergeCell ref="A31:I31"/>
    <mergeCell ref="A6:A7"/>
    <mergeCell ref="A19:A20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1" firstPageNumber="66" pageOrder="overThenDown" orientation="portrait" r:id="rId1"/>
  <headerFooter scaleWithDoc="0" alignWithMargins="0">
    <oddFooter xml:space="preserve">&amp;L&amp;"돋움,기울임꼴" &amp;C 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view="pageBreakPreview" zoomScale="115" zoomScaleSheetLayoutView="115" workbookViewId="0">
      <selection activeCell="G13" sqref="G13"/>
    </sheetView>
  </sheetViews>
  <sheetFormatPr defaultRowHeight="13.5"/>
  <cols>
    <col min="1" max="1" width="11.77734375" customWidth="1"/>
    <col min="2" max="9" width="8.77734375" customWidth="1"/>
  </cols>
  <sheetData>
    <row r="1" spans="1:9" ht="12.95" customHeight="1">
      <c r="A1" s="594"/>
      <c r="B1" s="594"/>
      <c r="C1" s="594"/>
      <c r="D1" s="594"/>
      <c r="E1" s="594"/>
      <c r="F1" s="594"/>
      <c r="G1" s="594"/>
      <c r="H1" s="594"/>
      <c r="I1" s="594"/>
    </row>
    <row r="2" spans="1:9" ht="30" customHeight="1">
      <c r="A2" s="892" t="s">
        <v>620</v>
      </c>
      <c r="B2" s="892"/>
      <c r="C2" s="892"/>
      <c r="D2" s="892"/>
      <c r="E2" s="892"/>
      <c r="F2" s="892"/>
      <c r="G2" s="892"/>
      <c r="H2" s="892"/>
      <c r="I2" s="892"/>
    </row>
    <row r="3" spans="1:9" ht="24.95" customHeight="1">
      <c r="A3" s="893" t="s">
        <v>166</v>
      </c>
      <c r="B3" s="893"/>
      <c r="C3" s="893"/>
      <c r="D3" s="893"/>
      <c r="E3" s="893"/>
      <c r="F3" s="893"/>
      <c r="G3" s="893"/>
      <c r="H3" s="893"/>
      <c r="I3" s="893"/>
    </row>
    <row r="4" spans="1:9" ht="18" customHeight="1" thickBot="1">
      <c r="A4" s="25" t="s">
        <v>621</v>
      </c>
      <c r="B4" s="25"/>
      <c r="C4" s="25"/>
      <c r="D4" s="25"/>
      <c r="E4" s="25"/>
      <c r="F4" s="25"/>
      <c r="G4" s="25"/>
      <c r="H4" s="25"/>
      <c r="I4" s="530" t="s">
        <v>622</v>
      </c>
    </row>
    <row r="5" spans="1:9" s="22" customFormat="1" ht="24.95" customHeight="1">
      <c r="A5" s="1164" t="s">
        <v>634</v>
      </c>
      <c r="B5" s="1156" t="s">
        <v>623</v>
      </c>
      <c r="C5" s="1156"/>
      <c r="D5" s="1156" t="s">
        <v>624</v>
      </c>
      <c r="E5" s="1156"/>
      <c r="F5" s="1156" t="s">
        <v>625</v>
      </c>
      <c r="G5" s="1156"/>
      <c r="H5" s="1156" t="s">
        <v>626</v>
      </c>
      <c r="I5" s="1157"/>
    </row>
    <row r="6" spans="1:9" ht="18" customHeight="1">
      <c r="A6" s="1165"/>
      <c r="B6" s="1158" t="s">
        <v>2</v>
      </c>
      <c r="C6" s="1158"/>
      <c r="D6" s="1158" t="s">
        <v>90</v>
      </c>
      <c r="E6" s="1158"/>
      <c r="F6" s="1158" t="s">
        <v>91</v>
      </c>
      <c r="G6" s="1158"/>
      <c r="H6" s="1158" t="s">
        <v>92</v>
      </c>
      <c r="I6" s="1159"/>
    </row>
    <row r="7" spans="1:9" ht="18" customHeight="1">
      <c r="A7" s="882" t="s">
        <v>7</v>
      </c>
      <c r="B7" s="661" t="s">
        <v>636</v>
      </c>
      <c r="C7" s="661" t="s">
        <v>635</v>
      </c>
      <c r="D7" s="661" t="s">
        <v>636</v>
      </c>
      <c r="E7" s="661" t="s">
        <v>635</v>
      </c>
      <c r="F7" s="661" t="s">
        <v>636</v>
      </c>
      <c r="G7" s="661" t="s">
        <v>635</v>
      </c>
      <c r="H7" s="661" t="s">
        <v>636</v>
      </c>
      <c r="I7" s="662" t="s">
        <v>635</v>
      </c>
    </row>
    <row r="8" spans="1:9" ht="18" customHeight="1" thickBot="1">
      <c r="A8" s="869"/>
      <c r="B8" s="663" t="s">
        <v>93</v>
      </c>
      <c r="C8" s="663" t="s">
        <v>94</v>
      </c>
      <c r="D8" s="663" t="s">
        <v>93</v>
      </c>
      <c r="E8" s="663" t="s">
        <v>94</v>
      </c>
      <c r="F8" s="663" t="s">
        <v>93</v>
      </c>
      <c r="G8" s="663" t="s">
        <v>94</v>
      </c>
      <c r="H8" s="663" t="s">
        <v>93</v>
      </c>
      <c r="I8" s="664" t="s">
        <v>94</v>
      </c>
    </row>
    <row r="9" spans="1:9" ht="42" hidden="1" customHeight="1">
      <c r="A9" s="195">
        <v>2016</v>
      </c>
      <c r="B9" s="78">
        <v>39795</v>
      </c>
      <c r="C9" s="78">
        <v>19981</v>
      </c>
      <c r="D9" s="78">
        <v>23981</v>
      </c>
      <c r="E9" s="78">
        <v>19981</v>
      </c>
      <c r="F9" s="79">
        <v>0</v>
      </c>
      <c r="G9" s="79">
        <v>0</v>
      </c>
      <c r="H9" s="197">
        <v>15814</v>
      </c>
      <c r="I9" s="80">
        <v>0</v>
      </c>
    </row>
    <row r="10" spans="1:9" ht="42" hidden="1" customHeight="1">
      <c r="A10" s="195">
        <v>2017</v>
      </c>
      <c r="B10" s="78">
        <v>49523</v>
      </c>
      <c r="C10" s="78">
        <v>37979</v>
      </c>
      <c r="D10" s="78">
        <v>23899</v>
      </c>
      <c r="E10" s="78">
        <v>23490</v>
      </c>
      <c r="F10" s="79">
        <v>0</v>
      </c>
      <c r="G10" s="79">
        <v>0</v>
      </c>
      <c r="H10" s="81">
        <v>15605</v>
      </c>
      <c r="I10" s="197">
        <v>4470</v>
      </c>
    </row>
    <row r="11" spans="1:9" ht="42" hidden="1" customHeight="1">
      <c r="A11" s="195">
        <v>2018</v>
      </c>
      <c r="B11" s="330">
        <v>31269</v>
      </c>
      <c r="C11" s="330">
        <v>27772</v>
      </c>
      <c r="D11" s="330">
        <v>19135</v>
      </c>
      <c r="E11" s="330">
        <v>19135</v>
      </c>
      <c r="F11" s="330">
        <v>537</v>
      </c>
      <c r="G11" s="330">
        <v>537</v>
      </c>
      <c r="H11" s="330">
        <v>5925</v>
      </c>
      <c r="I11" s="330">
        <v>2428</v>
      </c>
    </row>
    <row r="12" spans="1:9" ht="42" customHeight="1">
      <c r="A12" s="195">
        <v>2019</v>
      </c>
      <c r="B12" s="330">
        <v>150217</v>
      </c>
      <c r="C12" s="330">
        <v>146992</v>
      </c>
      <c r="D12" s="330">
        <v>13041</v>
      </c>
      <c r="E12" s="330">
        <v>13041</v>
      </c>
      <c r="F12" s="330">
        <v>3078</v>
      </c>
      <c r="G12" s="330">
        <v>3078</v>
      </c>
      <c r="H12" s="330">
        <v>3225</v>
      </c>
      <c r="I12" s="330">
        <v>0</v>
      </c>
    </row>
    <row r="13" spans="1:9" ht="42" customHeight="1">
      <c r="A13" s="195">
        <v>2020</v>
      </c>
      <c r="B13" s="210">
        <f>SUM(D13,F13,H13,D27,F27)</f>
        <v>25910.799999999999</v>
      </c>
      <c r="C13" s="210">
        <f>SUM(E13,G13,I13,E27,G27)</f>
        <v>20371.8</v>
      </c>
      <c r="D13" s="210">
        <v>9429.7999999999993</v>
      </c>
      <c r="E13" s="210">
        <v>9429.7999999999993</v>
      </c>
      <c r="F13" s="210">
        <v>145</v>
      </c>
      <c r="G13" s="210">
        <v>145</v>
      </c>
      <c r="H13" s="210">
        <v>5539</v>
      </c>
      <c r="I13" s="330">
        <v>0</v>
      </c>
    </row>
    <row r="14" spans="1:9" ht="42" customHeight="1">
      <c r="A14" s="195">
        <v>2021</v>
      </c>
      <c r="B14" s="210">
        <v>24172</v>
      </c>
      <c r="C14" s="210">
        <v>22287</v>
      </c>
      <c r="D14" s="210">
        <v>16373</v>
      </c>
      <c r="E14" s="210">
        <v>16373</v>
      </c>
      <c r="F14" s="210">
        <v>441</v>
      </c>
      <c r="G14" s="210">
        <v>441</v>
      </c>
      <c r="H14" s="210">
        <v>3791</v>
      </c>
      <c r="I14" s="330">
        <v>1906</v>
      </c>
    </row>
    <row r="15" spans="1:9" ht="42" customHeight="1">
      <c r="A15" s="195">
        <v>2022</v>
      </c>
      <c r="B15" s="331">
        <v>49999</v>
      </c>
      <c r="C15" s="331">
        <v>48534</v>
      </c>
      <c r="D15" s="331">
        <v>11491</v>
      </c>
      <c r="E15" s="331">
        <v>11491</v>
      </c>
      <c r="F15" s="331">
        <v>0</v>
      </c>
      <c r="G15" s="331">
        <v>0</v>
      </c>
      <c r="H15" s="331">
        <v>6325</v>
      </c>
      <c r="I15" s="331">
        <v>4860</v>
      </c>
    </row>
    <row r="16" spans="1:9" ht="42" customHeight="1">
      <c r="A16" s="195">
        <v>2023</v>
      </c>
      <c r="B16" s="331">
        <v>33237</v>
      </c>
      <c r="C16" s="331">
        <v>30790</v>
      </c>
      <c r="D16" s="331">
        <v>22767</v>
      </c>
      <c r="E16" s="331">
        <v>22767</v>
      </c>
      <c r="F16" s="331">
        <v>420</v>
      </c>
      <c r="G16" s="331">
        <v>420</v>
      </c>
      <c r="H16" s="331">
        <v>9752</v>
      </c>
      <c r="I16" s="331">
        <v>7358</v>
      </c>
    </row>
    <row r="17" spans="1:9" ht="42" customHeight="1" thickBot="1">
      <c r="A17" s="196">
        <v>2024</v>
      </c>
      <c r="B17" s="332">
        <f>SUM(D17,F17,H17,B31,D31,F31,H31)</f>
        <v>28287</v>
      </c>
      <c r="C17" s="497">
        <f>SUM(E17,G17,I17,C31,E31,G31,I31)</f>
        <v>12761</v>
      </c>
      <c r="D17" s="332">
        <v>7750</v>
      </c>
      <c r="E17" s="332">
        <v>7750</v>
      </c>
      <c r="F17" s="332">
        <v>1236</v>
      </c>
      <c r="G17" s="332">
        <v>1236</v>
      </c>
      <c r="H17" s="332">
        <v>16756</v>
      </c>
      <c r="I17" s="332">
        <v>1230</v>
      </c>
    </row>
    <row r="18" spans="1:9" ht="17.45" customHeight="1" thickBot="1">
      <c r="A18" s="82"/>
      <c r="B18" s="82"/>
      <c r="C18" s="82"/>
      <c r="D18" s="82"/>
      <c r="E18" s="82"/>
      <c r="F18" s="82"/>
      <c r="G18" s="82"/>
      <c r="H18" s="82"/>
      <c r="I18" s="82"/>
    </row>
    <row r="19" spans="1:9" s="22" customFormat="1" ht="24.95" customHeight="1">
      <c r="A19" s="1164" t="s">
        <v>634</v>
      </c>
      <c r="B19" s="1156" t="s">
        <v>629</v>
      </c>
      <c r="C19" s="1156"/>
      <c r="D19" s="1156" t="s">
        <v>630</v>
      </c>
      <c r="E19" s="1156"/>
      <c r="F19" s="1156" t="s">
        <v>631</v>
      </c>
      <c r="G19" s="1156"/>
      <c r="H19" s="1156" t="s">
        <v>632</v>
      </c>
      <c r="I19" s="1157"/>
    </row>
    <row r="20" spans="1:9" ht="18" customHeight="1">
      <c r="A20" s="1165"/>
      <c r="B20" s="1160" t="s">
        <v>95</v>
      </c>
      <c r="C20" s="1160"/>
      <c r="D20" s="1160" t="s">
        <v>96</v>
      </c>
      <c r="E20" s="1160"/>
      <c r="F20" s="1161" t="s">
        <v>97</v>
      </c>
      <c r="G20" s="1162"/>
      <c r="H20" s="1160" t="s">
        <v>167</v>
      </c>
      <c r="I20" s="1163"/>
    </row>
    <row r="21" spans="1:9" ht="16.5" customHeight="1">
      <c r="A21" s="882" t="s">
        <v>7</v>
      </c>
      <c r="B21" s="76" t="s">
        <v>627</v>
      </c>
      <c r="C21" s="76" t="s">
        <v>628</v>
      </c>
      <c r="D21" s="76" t="s">
        <v>627</v>
      </c>
      <c r="E21" s="76" t="s">
        <v>628</v>
      </c>
      <c r="F21" s="76" t="s">
        <v>627</v>
      </c>
      <c r="G21" s="76" t="s">
        <v>628</v>
      </c>
      <c r="H21" s="76" t="s">
        <v>627</v>
      </c>
      <c r="I21" s="77" t="s">
        <v>628</v>
      </c>
    </row>
    <row r="22" spans="1:9" ht="16.5" customHeight="1" thickBot="1">
      <c r="A22" s="869"/>
      <c r="B22" s="659" t="s">
        <v>93</v>
      </c>
      <c r="C22" s="659" t="s">
        <v>94</v>
      </c>
      <c r="D22" s="659" t="s">
        <v>93</v>
      </c>
      <c r="E22" s="659" t="s">
        <v>94</v>
      </c>
      <c r="F22" s="659" t="s">
        <v>93</v>
      </c>
      <c r="G22" s="659" t="s">
        <v>94</v>
      </c>
      <c r="H22" s="659" t="s">
        <v>93</v>
      </c>
      <c r="I22" s="660" t="s">
        <v>94</v>
      </c>
    </row>
    <row r="23" spans="1:9" ht="42" hidden="1" customHeight="1">
      <c r="A23" s="195">
        <v>2016</v>
      </c>
      <c r="B23" s="83">
        <v>0</v>
      </c>
      <c r="C23" s="83">
        <v>0</v>
      </c>
      <c r="D23" s="83">
        <v>0</v>
      </c>
      <c r="E23" s="83">
        <v>0</v>
      </c>
      <c r="F23" s="84">
        <v>0</v>
      </c>
      <c r="G23" s="84">
        <v>0</v>
      </c>
      <c r="H23" s="84">
        <v>0</v>
      </c>
      <c r="I23" s="83">
        <v>0</v>
      </c>
    </row>
    <row r="24" spans="1:9" ht="42" hidden="1" customHeight="1">
      <c r="A24" s="195">
        <v>2017</v>
      </c>
      <c r="B24" s="83">
        <v>0</v>
      </c>
      <c r="C24" s="83">
        <v>0</v>
      </c>
      <c r="D24" s="198">
        <v>10019</v>
      </c>
      <c r="E24" s="198">
        <v>10019</v>
      </c>
      <c r="F24" s="83">
        <v>0</v>
      </c>
      <c r="G24" s="83">
        <v>0</v>
      </c>
      <c r="H24" s="83">
        <v>0</v>
      </c>
      <c r="I24" s="83">
        <v>0</v>
      </c>
    </row>
    <row r="25" spans="1:9" ht="42" hidden="1" customHeight="1">
      <c r="A25" s="195">
        <v>2018</v>
      </c>
      <c r="B25" s="210">
        <v>0</v>
      </c>
      <c r="C25" s="210">
        <v>0</v>
      </c>
      <c r="D25" s="210">
        <v>5672</v>
      </c>
      <c r="E25" s="210">
        <v>5672</v>
      </c>
      <c r="F25" s="210">
        <v>0</v>
      </c>
      <c r="G25" s="210">
        <v>0</v>
      </c>
      <c r="H25" s="210">
        <v>0</v>
      </c>
      <c r="I25" s="210">
        <v>0</v>
      </c>
    </row>
    <row r="26" spans="1:9" ht="42" customHeight="1">
      <c r="A26" s="195">
        <v>2019</v>
      </c>
      <c r="B26" s="210">
        <v>0</v>
      </c>
      <c r="C26" s="210">
        <v>0</v>
      </c>
      <c r="D26" s="210">
        <v>130873</v>
      </c>
      <c r="E26" s="210">
        <v>130873</v>
      </c>
      <c r="F26" s="210">
        <v>0</v>
      </c>
      <c r="G26" s="210">
        <v>0</v>
      </c>
      <c r="H26" s="210">
        <v>0</v>
      </c>
      <c r="I26" s="210">
        <v>0</v>
      </c>
    </row>
    <row r="27" spans="1:9" ht="42" customHeight="1">
      <c r="A27" s="195">
        <v>2020</v>
      </c>
      <c r="B27" s="210" t="s">
        <v>245</v>
      </c>
      <c r="C27" s="210" t="s">
        <v>245</v>
      </c>
      <c r="D27" s="210">
        <v>7517</v>
      </c>
      <c r="E27" s="210">
        <v>7517</v>
      </c>
      <c r="F27" s="210">
        <v>3280</v>
      </c>
      <c r="G27" s="210">
        <v>3280</v>
      </c>
      <c r="H27" s="210" t="s">
        <v>245</v>
      </c>
      <c r="I27" s="210" t="s">
        <v>245</v>
      </c>
    </row>
    <row r="28" spans="1:9" ht="42" customHeight="1">
      <c r="A28" s="195">
        <v>2021</v>
      </c>
      <c r="B28" s="210" t="s">
        <v>247</v>
      </c>
      <c r="C28" s="210" t="s">
        <v>247</v>
      </c>
      <c r="D28" s="210">
        <v>1253</v>
      </c>
      <c r="E28" s="210">
        <v>1253</v>
      </c>
      <c r="F28" s="210">
        <v>2314</v>
      </c>
      <c r="G28" s="210">
        <v>2314</v>
      </c>
      <c r="H28" s="210" t="s">
        <v>247</v>
      </c>
      <c r="I28" s="210" t="s">
        <v>247</v>
      </c>
    </row>
    <row r="29" spans="1:9" ht="42" customHeight="1">
      <c r="A29" s="195">
        <v>2022</v>
      </c>
      <c r="B29" s="210">
        <v>0</v>
      </c>
      <c r="C29" s="210">
        <v>0</v>
      </c>
      <c r="D29" s="331">
        <v>29993</v>
      </c>
      <c r="E29" s="331">
        <v>29993</v>
      </c>
      <c r="F29" s="331">
        <v>2190</v>
      </c>
      <c r="G29" s="331">
        <v>2190</v>
      </c>
      <c r="H29" s="210">
        <v>0</v>
      </c>
      <c r="I29" s="210">
        <v>0</v>
      </c>
    </row>
    <row r="30" spans="1:9" ht="42" customHeight="1">
      <c r="A30" s="195">
        <v>2023</v>
      </c>
      <c r="B30" s="210">
        <v>0</v>
      </c>
      <c r="C30" s="210">
        <v>0</v>
      </c>
      <c r="D30" s="331">
        <v>0</v>
      </c>
      <c r="E30" s="331">
        <v>0</v>
      </c>
      <c r="F30" s="331">
        <v>298</v>
      </c>
      <c r="G30" s="331">
        <v>245</v>
      </c>
      <c r="H30" s="210">
        <v>0</v>
      </c>
      <c r="I30" s="210">
        <v>0</v>
      </c>
    </row>
    <row r="31" spans="1:9" ht="42" customHeight="1" thickBot="1">
      <c r="A31" s="196">
        <v>2024</v>
      </c>
      <c r="B31" s="329">
        <v>0</v>
      </c>
      <c r="C31" s="329">
        <v>0</v>
      </c>
      <c r="D31" s="332">
        <v>0</v>
      </c>
      <c r="E31" s="332">
        <v>0</v>
      </c>
      <c r="F31" s="332">
        <v>2545</v>
      </c>
      <c r="G31" s="332">
        <v>2545</v>
      </c>
      <c r="H31" s="329">
        <v>0</v>
      </c>
      <c r="I31" s="329">
        <v>0</v>
      </c>
    </row>
    <row r="32" spans="1:9" ht="17.100000000000001" customHeight="1">
      <c r="A32" s="876" t="s">
        <v>633</v>
      </c>
      <c r="B32" s="876"/>
      <c r="C32" s="876"/>
      <c r="D32" s="876"/>
      <c r="E32" s="876"/>
      <c r="F32" s="876"/>
      <c r="G32" s="876"/>
      <c r="H32" s="876"/>
      <c r="I32" s="876"/>
    </row>
    <row r="33" spans="1:9">
      <c r="A33" s="85"/>
      <c r="B33" s="85"/>
      <c r="C33" s="85"/>
      <c r="D33" s="85"/>
      <c r="E33" s="85"/>
      <c r="F33" s="85"/>
      <c r="G33" s="85"/>
      <c r="H33" s="85"/>
      <c r="I33" s="85"/>
    </row>
  </sheetData>
  <mergeCells count="23">
    <mergeCell ref="A32:I32"/>
    <mergeCell ref="H6:I6"/>
    <mergeCell ref="B19:C19"/>
    <mergeCell ref="D19:E19"/>
    <mergeCell ref="F19:G19"/>
    <mergeCell ref="H19:I19"/>
    <mergeCell ref="B20:C20"/>
    <mergeCell ref="D20:E20"/>
    <mergeCell ref="F20:G20"/>
    <mergeCell ref="H20:I20"/>
    <mergeCell ref="A19:A20"/>
    <mergeCell ref="A21:A22"/>
    <mergeCell ref="B6:C6"/>
    <mergeCell ref="D6:E6"/>
    <mergeCell ref="F6:G6"/>
    <mergeCell ref="A5:A6"/>
    <mergeCell ref="A7:A8"/>
    <mergeCell ref="A2:I2"/>
    <mergeCell ref="A3:I3"/>
    <mergeCell ref="B5:C5"/>
    <mergeCell ref="D5:E5"/>
    <mergeCell ref="F5:G5"/>
    <mergeCell ref="H5:I5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1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view="pageBreakPreview" zoomScaleSheetLayoutView="100" workbookViewId="0">
      <selection activeCell="G15" sqref="G15"/>
    </sheetView>
  </sheetViews>
  <sheetFormatPr defaultRowHeight="13.5"/>
  <cols>
    <col min="1" max="1" width="8.77734375" customWidth="1"/>
    <col min="2" max="4" width="10.77734375" customWidth="1"/>
    <col min="5" max="5" width="13.77734375" customWidth="1"/>
    <col min="6" max="6" width="12.77734375" customWidth="1"/>
    <col min="7" max="7" width="14.33203125" style="19" customWidth="1"/>
  </cols>
  <sheetData>
    <row r="1" spans="1:7" ht="12.95" customHeight="1">
      <c r="A1" s="594"/>
      <c r="B1" s="594"/>
      <c r="C1" s="594"/>
      <c r="D1" s="594"/>
      <c r="E1" s="594"/>
      <c r="F1" s="594"/>
      <c r="G1" s="594"/>
    </row>
    <row r="2" spans="1:7" ht="30" customHeight="1">
      <c r="A2" s="892" t="s">
        <v>637</v>
      </c>
      <c r="B2" s="892"/>
      <c r="C2" s="892"/>
      <c r="D2" s="892"/>
      <c r="E2" s="892"/>
      <c r="F2" s="892"/>
      <c r="G2" s="892"/>
    </row>
    <row r="3" spans="1:7" s="20" customFormat="1" ht="24.95" customHeight="1">
      <c r="A3" s="893" t="s">
        <v>168</v>
      </c>
      <c r="B3" s="893"/>
      <c r="C3" s="893"/>
      <c r="D3" s="893"/>
      <c r="E3" s="893"/>
      <c r="F3" s="893"/>
      <c r="G3" s="893"/>
    </row>
    <row r="4" spans="1:7" s="8" customFormat="1" ht="18" customHeight="1" thickBot="1">
      <c r="A4" s="1152" t="s">
        <v>638</v>
      </c>
      <c r="B4" s="1152"/>
      <c r="C4" s="1152"/>
      <c r="D4" s="21"/>
      <c r="E4" s="21"/>
      <c r="F4" s="21"/>
      <c r="G4" s="537" t="s">
        <v>264</v>
      </c>
    </row>
    <row r="5" spans="1:7" s="22" customFormat="1" ht="36.75" customHeight="1">
      <c r="A5" s="529" t="s">
        <v>546</v>
      </c>
      <c r="B5" s="785" t="s">
        <v>639</v>
      </c>
      <c r="C5" s="785" t="s">
        <v>640</v>
      </c>
      <c r="D5" s="855" t="s">
        <v>854</v>
      </c>
      <c r="E5" s="852" t="s">
        <v>851</v>
      </c>
      <c r="F5" s="853" t="s">
        <v>852</v>
      </c>
      <c r="G5" s="854" t="s">
        <v>853</v>
      </c>
    </row>
    <row r="6" spans="1:7" s="22" customFormat="1" ht="17.25" customHeight="1">
      <c r="A6" s="1167" t="s">
        <v>42</v>
      </c>
      <c r="B6" s="851" t="s">
        <v>40</v>
      </c>
      <c r="C6" s="851" t="s">
        <v>41</v>
      </c>
      <c r="D6" s="851" t="s">
        <v>169</v>
      </c>
      <c r="E6" s="851" t="s">
        <v>170</v>
      </c>
      <c r="F6" s="851" t="s">
        <v>171</v>
      </c>
      <c r="G6" s="789" t="s">
        <v>172</v>
      </c>
    </row>
    <row r="7" spans="1:7" s="22" customFormat="1" ht="17.25" customHeight="1" thickBot="1">
      <c r="A7" s="1168"/>
      <c r="B7" s="630" t="s">
        <v>173</v>
      </c>
      <c r="C7" s="630" t="s">
        <v>174</v>
      </c>
      <c r="D7" s="630" t="s">
        <v>175</v>
      </c>
      <c r="E7" s="630" t="s">
        <v>176</v>
      </c>
      <c r="F7" s="630" t="s">
        <v>177</v>
      </c>
      <c r="G7" s="633" t="s">
        <v>178</v>
      </c>
    </row>
    <row r="8" spans="1:7" s="22" customFormat="1" ht="36" hidden="1" customHeight="1">
      <c r="A8" s="439">
        <v>2016</v>
      </c>
      <c r="B8" s="436">
        <v>0.1</v>
      </c>
      <c r="C8" s="437">
        <v>2</v>
      </c>
      <c r="D8" s="438">
        <v>6</v>
      </c>
      <c r="E8" s="438">
        <v>0</v>
      </c>
      <c r="F8" s="438">
        <v>0</v>
      </c>
      <c r="G8" s="438">
        <v>0</v>
      </c>
    </row>
    <row r="9" spans="1:7" s="22" customFormat="1" ht="33" hidden="1" customHeight="1">
      <c r="A9" s="439">
        <v>2017</v>
      </c>
      <c r="B9" s="436">
        <v>0.1</v>
      </c>
      <c r="C9" s="437">
        <v>1.5</v>
      </c>
      <c r="D9" s="438">
        <v>4</v>
      </c>
      <c r="E9" s="438">
        <v>0</v>
      </c>
      <c r="F9" s="438">
        <v>0</v>
      </c>
      <c r="G9" s="438">
        <v>0</v>
      </c>
    </row>
    <row r="10" spans="1:7" s="24" customFormat="1" ht="33" hidden="1" customHeight="1">
      <c r="A10" s="439">
        <v>2018</v>
      </c>
      <c r="B10" s="436">
        <v>1.05</v>
      </c>
      <c r="C10" s="436">
        <v>2.2000000000000002</v>
      </c>
      <c r="D10" s="440">
        <v>3</v>
      </c>
      <c r="E10" s="440">
        <v>0</v>
      </c>
      <c r="F10" s="440">
        <v>0</v>
      </c>
      <c r="G10" s="440">
        <v>0</v>
      </c>
    </row>
    <row r="11" spans="1:7" s="24" customFormat="1" ht="24.95" customHeight="1">
      <c r="A11" s="439">
        <v>2019</v>
      </c>
      <c r="B11" s="436">
        <v>1.5</v>
      </c>
      <c r="C11" s="436">
        <v>1</v>
      </c>
      <c r="D11" s="440">
        <v>3</v>
      </c>
      <c r="E11" s="440">
        <v>0</v>
      </c>
      <c r="F11" s="440">
        <v>0</v>
      </c>
      <c r="G11" s="440">
        <v>0</v>
      </c>
    </row>
    <row r="12" spans="1:7" s="24" customFormat="1" ht="24.95" customHeight="1">
      <c r="A12" s="439">
        <v>2020</v>
      </c>
      <c r="B12" s="436">
        <v>1</v>
      </c>
      <c r="C12" s="436">
        <v>2</v>
      </c>
      <c r="D12" s="440">
        <v>1</v>
      </c>
      <c r="E12" s="440">
        <v>0</v>
      </c>
      <c r="F12" s="440">
        <v>0</v>
      </c>
      <c r="G12" s="440">
        <v>0</v>
      </c>
    </row>
    <row r="13" spans="1:7" s="24" customFormat="1" ht="24.95" customHeight="1">
      <c r="A13" s="439">
        <v>2021</v>
      </c>
      <c r="B13" s="436">
        <v>1</v>
      </c>
      <c r="C13" s="436">
        <v>5</v>
      </c>
      <c r="D13" s="440">
        <v>5</v>
      </c>
      <c r="E13" s="440">
        <v>0</v>
      </c>
      <c r="F13" s="440">
        <v>0</v>
      </c>
      <c r="G13" s="440">
        <v>0</v>
      </c>
    </row>
    <row r="14" spans="1:7" s="24" customFormat="1" ht="24.95" customHeight="1">
      <c r="A14" s="439">
        <v>2022</v>
      </c>
      <c r="B14" s="441">
        <v>3</v>
      </c>
      <c r="C14" s="441">
        <v>2</v>
      </c>
      <c r="D14" s="442">
        <v>2</v>
      </c>
      <c r="E14" s="442">
        <v>0</v>
      </c>
      <c r="F14" s="442">
        <v>0</v>
      </c>
      <c r="G14" s="442">
        <v>0</v>
      </c>
    </row>
    <row r="15" spans="1:7" s="24" customFormat="1" ht="24.95" customHeight="1">
      <c r="A15" s="439">
        <v>2023</v>
      </c>
      <c r="B15" s="441">
        <v>2</v>
      </c>
      <c r="C15" s="441">
        <v>4</v>
      </c>
      <c r="D15" s="442">
        <v>4</v>
      </c>
      <c r="E15" s="442">
        <v>0</v>
      </c>
      <c r="F15" s="442">
        <v>0</v>
      </c>
      <c r="G15" s="442">
        <v>1</v>
      </c>
    </row>
    <row r="16" spans="1:7" ht="24.95" customHeight="1" thickBot="1">
      <c r="A16" s="443">
        <v>2024</v>
      </c>
      <c r="B16" s="444">
        <v>2.5</v>
      </c>
      <c r="C16" s="444">
        <v>1.5</v>
      </c>
      <c r="D16" s="445">
        <v>3</v>
      </c>
      <c r="E16" s="444"/>
      <c r="F16" s="445"/>
      <c r="G16" s="445"/>
    </row>
    <row r="17" spans="1:7" s="8" customFormat="1" ht="17.100000000000001" customHeight="1">
      <c r="A17" s="1166" t="s">
        <v>641</v>
      </c>
      <c r="B17" s="1166"/>
      <c r="C17" s="1166"/>
      <c r="D17" s="1166"/>
      <c r="E17" s="1166"/>
      <c r="F17" s="665"/>
      <c r="G17" s="665"/>
    </row>
  </sheetData>
  <mergeCells count="5">
    <mergeCell ref="A2:G2"/>
    <mergeCell ref="A3:G3"/>
    <mergeCell ref="A4:C4"/>
    <mergeCell ref="A17:E17"/>
    <mergeCell ref="A6:A7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1" firstPageNumber="66" pageOrder="overThenDown" orientation="portrait" r:id="rId1"/>
  <headerFooter scaleWithDoc="0" alignWithMargins="0">
    <oddFooter xml:space="preserve">&amp;L&amp;"돋움,기울임꼴" &amp;C 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view="pageBreakPreview" zoomScaleSheetLayoutView="100" workbookViewId="0">
      <selection activeCell="N5" sqref="N5:O5"/>
    </sheetView>
  </sheetViews>
  <sheetFormatPr defaultRowHeight="13.5"/>
  <cols>
    <col min="1" max="1" width="6" bestFit="1" customWidth="1"/>
    <col min="2" max="6" width="5.44140625" customWidth="1"/>
    <col min="7" max="7" width="5.44140625" style="19" customWidth="1"/>
    <col min="8" max="14" width="5.44140625" customWidth="1"/>
    <col min="15" max="15" width="5.44140625" style="85" customWidth="1"/>
  </cols>
  <sheetData>
    <row r="1" spans="1:17" ht="12.95" customHeight="1">
      <c r="A1" s="594"/>
      <c r="B1" s="594"/>
      <c r="C1" s="594"/>
      <c r="D1" s="594"/>
      <c r="E1" s="594"/>
      <c r="F1" s="594"/>
      <c r="G1" s="594"/>
      <c r="H1" s="594"/>
      <c r="I1" s="594"/>
      <c r="J1" s="594"/>
      <c r="K1" s="594"/>
      <c r="L1" s="594"/>
      <c r="M1" s="594"/>
      <c r="N1" s="594"/>
      <c r="O1" s="666"/>
    </row>
    <row r="2" spans="1:17" ht="30" customHeight="1">
      <c r="A2" s="892" t="s">
        <v>642</v>
      </c>
      <c r="B2" s="892"/>
      <c r="C2" s="892"/>
      <c r="D2" s="892"/>
      <c r="E2" s="892"/>
      <c r="F2" s="892"/>
      <c r="G2" s="892"/>
      <c r="H2" s="892"/>
      <c r="I2" s="892"/>
      <c r="J2" s="892"/>
      <c r="K2" s="892"/>
      <c r="L2" s="892"/>
      <c r="M2" s="892"/>
      <c r="N2" s="892"/>
      <c r="O2" s="892"/>
    </row>
    <row r="3" spans="1:17" s="26" customFormat="1" ht="24.95" customHeight="1">
      <c r="A3" s="893" t="s">
        <v>179</v>
      </c>
      <c r="B3" s="893"/>
      <c r="C3" s="893"/>
      <c r="D3" s="893"/>
      <c r="E3" s="893"/>
      <c r="F3" s="893"/>
      <c r="G3" s="893"/>
      <c r="H3" s="893"/>
      <c r="I3" s="893"/>
      <c r="J3" s="893"/>
      <c r="K3" s="893"/>
      <c r="L3" s="893"/>
      <c r="M3" s="893"/>
      <c r="N3" s="893"/>
      <c r="O3" s="893"/>
    </row>
    <row r="4" spans="1:17" s="8" customFormat="1" ht="18" customHeight="1" thickBot="1">
      <c r="A4" s="1152" t="s">
        <v>643</v>
      </c>
      <c r="B4" s="1152"/>
      <c r="C4" s="1152"/>
      <c r="D4" s="1152"/>
      <c r="E4" s="1152"/>
      <c r="F4" s="21"/>
      <c r="G4" s="21"/>
      <c r="H4" s="21"/>
      <c r="I4" s="21"/>
      <c r="J4" s="21"/>
      <c r="K4" s="1153" t="s">
        <v>180</v>
      </c>
      <c r="L4" s="1153"/>
      <c r="M4" s="1153"/>
      <c r="N4" s="1153"/>
      <c r="O4" s="1153"/>
    </row>
    <row r="5" spans="1:17" s="19" customFormat="1" ht="37.5" customHeight="1">
      <c r="A5" s="529" t="s">
        <v>546</v>
      </c>
      <c r="B5" s="1157" t="s">
        <v>644</v>
      </c>
      <c r="C5" s="917"/>
      <c r="D5" s="1157" t="s">
        <v>645</v>
      </c>
      <c r="E5" s="917"/>
      <c r="F5" s="1157" t="s">
        <v>646</v>
      </c>
      <c r="G5" s="868"/>
      <c r="H5" s="1157" t="s">
        <v>647</v>
      </c>
      <c r="I5" s="917"/>
      <c r="J5" s="1169" t="s">
        <v>650</v>
      </c>
      <c r="K5" s="917"/>
      <c r="L5" s="1170" t="s">
        <v>648</v>
      </c>
      <c r="M5" s="1171"/>
      <c r="N5" s="1169" t="s">
        <v>315</v>
      </c>
      <c r="O5" s="917"/>
    </row>
    <row r="6" spans="1:17" s="19" customFormat="1" ht="15" customHeight="1">
      <c r="A6" s="23"/>
      <c r="B6" s="1172" t="s">
        <v>186</v>
      </c>
      <c r="C6" s="1167"/>
      <c r="D6" s="1175" t="s">
        <v>181</v>
      </c>
      <c r="E6" s="1177"/>
      <c r="F6" s="1175" t="s">
        <v>182</v>
      </c>
      <c r="G6" s="1176"/>
      <c r="H6" s="1175" t="s">
        <v>183</v>
      </c>
      <c r="I6" s="1177"/>
      <c r="J6" s="1175" t="s">
        <v>184</v>
      </c>
      <c r="K6" s="1177"/>
      <c r="L6" s="1175" t="s">
        <v>185</v>
      </c>
      <c r="M6" s="1176"/>
      <c r="N6" s="1175" t="s">
        <v>43</v>
      </c>
      <c r="O6" s="1177"/>
    </row>
    <row r="7" spans="1:17" s="19" customFormat="1" ht="15" customHeight="1">
      <c r="A7" s="23"/>
      <c r="B7" s="1173"/>
      <c r="C7" s="1174"/>
      <c r="D7" s="1178" t="s">
        <v>187</v>
      </c>
      <c r="E7" s="1180"/>
      <c r="F7" s="1181" t="s">
        <v>187</v>
      </c>
      <c r="G7" s="1182"/>
      <c r="H7" s="1178" t="s">
        <v>188</v>
      </c>
      <c r="I7" s="1180"/>
      <c r="J7" s="1178" t="s">
        <v>187</v>
      </c>
      <c r="K7" s="1180"/>
      <c r="L7" s="1178" t="s">
        <v>187</v>
      </c>
      <c r="M7" s="1180"/>
      <c r="N7" s="1178"/>
      <c r="O7" s="1179"/>
    </row>
    <row r="8" spans="1:17" s="19" customFormat="1" ht="18" customHeight="1">
      <c r="A8" s="1167" t="s">
        <v>189</v>
      </c>
      <c r="B8" s="668" t="s">
        <v>651</v>
      </c>
      <c r="C8" s="668" t="s">
        <v>652</v>
      </c>
      <c r="D8" s="668" t="s">
        <v>651</v>
      </c>
      <c r="E8" s="668" t="s">
        <v>652</v>
      </c>
      <c r="F8" s="668" t="s">
        <v>651</v>
      </c>
      <c r="G8" s="668" t="s">
        <v>652</v>
      </c>
      <c r="H8" s="668" t="s">
        <v>651</v>
      </c>
      <c r="I8" s="668" t="s">
        <v>652</v>
      </c>
      <c r="J8" s="668" t="s">
        <v>651</v>
      </c>
      <c r="K8" s="668" t="s">
        <v>652</v>
      </c>
      <c r="L8" s="668" t="s">
        <v>651</v>
      </c>
      <c r="M8" s="668" t="s">
        <v>652</v>
      </c>
      <c r="N8" s="668" t="s">
        <v>651</v>
      </c>
      <c r="O8" s="668" t="s">
        <v>652</v>
      </c>
    </row>
    <row r="9" spans="1:17" s="19" customFormat="1" ht="18" customHeight="1" thickBot="1">
      <c r="A9" s="1168"/>
      <c r="B9" s="629" t="s">
        <v>190</v>
      </c>
      <c r="C9" s="629" t="s">
        <v>191</v>
      </c>
      <c r="D9" s="629" t="s">
        <v>190</v>
      </c>
      <c r="E9" s="629" t="s">
        <v>192</v>
      </c>
      <c r="F9" s="629" t="s">
        <v>193</v>
      </c>
      <c r="G9" s="629" t="s">
        <v>192</v>
      </c>
      <c r="H9" s="629" t="s">
        <v>190</v>
      </c>
      <c r="I9" s="629" t="s">
        <v>191</v>
      </c>
      <c r="J9" s="629" t="s">
        <v>194</v>
      </c>
      <c r="K9" s="629" t="s">
        <v>192</v>
      </c>
      <c r="L9" s="629" t="s">
        <v>44</v>
      </c>
      <c r="M9" s="629" t="s">
        <v>192</v>
      </c>
      <c r="N9" s="629" t="s">
        <v>195</v>
      </c>
      <c r="O9" s="629" t="s">
        <v>192</v>
      </c>
    </row>
    <row r="10" spans="1:17" s="19" customFormat="1" ht="50.25" hidden="1" customHeight="1">
      <c r="A10" s="195">
        <v>2016</v>
      </c>
      <c r="B10" s="429">
        <v>138.6</v>
      </c>
      <c r="C10" s="429">
        <v>191.1</v>
      </c>
      <c r="D10" s="429">
        <v>83.6</v>
      </c>
      <c r="E10" s="429">
        <v>187.5</v>
      </c>
      <c r="F10" s="429">
        <v>10</v>
      </c>
      <c r="G10" s="429">
        <v>0.7</v>
      </c>
      <c r="H10" s="430">
        <v>0</v>
      </c>
      <c r="I10" s="430">
        <v>0</v>
      </c>
      <c r="J10" s="430">
        <v>0</v>
      </c>
      <c r="K10" s="430">
        <v>0</v>
      </c>
      <c r="L10" s="430">
        <v>0</v>
      </c>
      <c r="M10" s="430">
        <v>0</v>
      </c>
      <c r="N10" s="430">
        <v>45</v>
      </c>
      <c r="O10" s="430">
        <v>2.9</v>
      </c>
      <c r="P10" s="27"/>
      <c r="Q10" s="27"/>
    </row>
    <row r="11" spans="1:17" s="19" customFormat="1" ht="50.25" hidden="1" customHeight="1">
      <c r="A11" s="195">
        <v>2017</v>
      </c>
      <c r="B11" s="431">
        <v>183</v>
      </c>
      <c r="C11" s="429">
        <v>299.39999999999998</v>
      </c>
      <c r="D11" s="429">
        <v>112.5</v>
      </c>
      <c r="E11" s="429">
        <v>247.8</v>
      </c>
      <c r="F11" s="429">
        <v>10</v>
      </c>
      <c r="G11" s="429">
        <v>3.6</v>
      </c>
      <c r="H11" s="430">
        <v>0</v>
      </c>
      <c r="I11" s="430">
        <v>0</v>
      </c>
      <c r="J11" s="430">
        <v>0</v>
      </c>
      <c r="K11" s="430">
        <v>0</v>
      </c>
      <c r="L11" s="430">
        <v>0</v>
      </c>
      <c r="M11" s="430">
        <v>0</v>
      </c>
      <c r="N11" s="430">
        <v>60.5</v>
      </c>
      <c r="O11" s="430">
        <v>48</v>
      </c>
      <c r="P11" s="27"/>
      <c r="Q11" s="27"/>
    </row>
    <row r="12" spans="1:17" s="19" customFormat="1" ht="50.25" hidden="1" customHeight="1">
      <c r="A12" s="195">
        <v>2018</v>
      </c>
      <c r="B12" s="432">
        <v>158</v>
      </c>
      <c r="C12" s="432">
        <v>282.5</v>
      </c>
      <c r="D12" s="432">
        <v>95</v>
      </c>
      <c r="E12" s="432">
        <v>197</v>
      </c>
      <c r="F12" s="432">
        <v>56</v>
      </c>
      <c r="G12" s="432">
        <v>83.5</v>
      </c>
      <c r="H12" s="433">
        <v>0</v>
      </c>
      <c r="I12" s="433">
        <v>0</v>
      </c>
      <c r="J12" s="433">
        <v>0</v>
      </c>
      <c r="K12" s="433">
        <v>0</v>
      </c>
      <c r="L12" s="433">
        <v>0</v>
      </c>
      <c r="M12" s="433">
        <v>0</v>
      </c>
      <c r="N12" s="434">
        <v>7</v>
      </c>
      <c r="O12" s="434">
        <v>2</v>
      </c>
      <c r="P12" s="27"/>
      <c r="Q12" s="27"/>
    </row>
    <row r="13" spans="1:17" s="19" customFormat="1" ht="24.95" customHeight="1">
      <c r="A13" s="195">
        <v>2019</v>
      </c>
      <c r="B13" s="432">
        <v>186</v>
      </c>
      <c r="C13" s="432">
        <v>311.70000000000005</v>
      </c>
      <c r="D13" s="432">
        <v>86</v>
      </c>
      <c r="E13" s="432">
        <v>197.8</v>
      </c>
      <c r="F13" s="432">
        <v>39</v>
      </c>
      <c r="G13" s="432">
        <v>77.900000000000006</v>
      </c>
      <c r="H13" s="434">
        <v>8</v>
      </c>
      <c r="I13" s="434">
        <v>17.7</v>
      </c>
      <c r="J13" s="434">
        <v>3</v>
      </c>
      <c r="K13" s="434">
        <v>1.2</v>
      </c>
      <c r="L13" s="434">
        <v>0</v>
      </c>
      <c r="M13" s="434">
        <v>0</v>
      </c>
      <c r="N13" s="434">
        <v>50</v>
      </c>
      <c r="O13" s="434">
        <v>17.100000000000001</v>
      </c>
      <c r="P13" s="27"/>
      <c r="Q13" s="27"/>
    </row>
    <row r="14" spans="1:17" s="19" customFormat="1" ht="24.95" customHeight="1">
      <c r="A14" s="195">
        <v>2020</v>
      </c>
      <c r="B14" s="432">
        <v>631.5</v>
      </c>
      <c r="C14" s="432">
        <v>1523.7</v>
      </c>
      <c r="D14" s="432">
        <v>84.3</v>
      </c>
      <c r="E14" s="432">
        <v>237.2</v>
      </c>
      <c r="F14" s="432">
        <v>7</v>
      </c>
      <c r="G14" s="432">
        <v>7</v>
      </c>
      <c r="H14" s="434">
        <v>12.5</v>
      </c>
      <c r="I14" s="434">
        <v>27.5</v>
      </c>
      <c r="J14" s="434">
        <v>0</v>
      </c>
      <c r="K14" s="434">
        <v>0</v>
      </c>
      <c r="L14" s="434">
        <v>0</v>
      </c>
      <c r="M14" s="434">
        <v>0</v>
      </c>
      <c r="N14" s="434">
        <v>527.70000000000005</v>
      </c>
      <c r="O14" s="434">
        <v>1252</v>
      </c>
      <c r="P14" s="27"/>
      <c r="Q14" s="27"/>
    </row>
    <row r="15" spans="1:17" s="19" customFormat="1" ht="24.95" customHeight="1">
      <c r="A15" s="195">
        <v>2021</v>
      </c>
      <c r="B15" s="432">
        <v>250.3</v>
      </c>
      <c r="C15" s="432">
        <v>471.09999999999997</v>
      </c>
      <c r="D15" s="432">
        <v>56.7</v>
      </c>
      <c r="E15" s="432">
        <v>141.69999999999999</v>
      </c>
      <c r="F15" s="432">
        <v>10</v>
      </c>
      <c r="G15" s="432">
        <v>2.7</v>
      </c>
      <c r="H15" s="434">
        <v>0</v>
      </c>
      <c r="I15" s="434">
        <v>0</v>
      </c>
      <c r="J15" s="434">
        <v>0</v>
      </c>
      <c r="K15" s="434">
        <v>0</v>
      </c>
      <c r="L15" s="434">
        <v>0</v>
      </c>
      <c r="M15" s="434">
        <v>0</v>
      </c>
      <c r="N15" s="434">
        <v>183.6</v>
      </c>
      <c r="O15" s="434">
        <v>326.7</v>
      </c>
      <c r="P15" s="27"/>
      <c r="Q15" s="27"/>
    </row>
    <row r="16" spans="1:17" s="19" customFormat="1" ht="24.95" customHeight="1">
      <c r="A16" s="195">
        <v>2022</v>
      </c>
      <c r="B16" s="432">
        <v>251.1</v>
      </c>
      <c r="C16" s="432">
        <v>482.09999999999997</v>
      </c>
      <c r="D16" s="432">
        <v>137.6</v>
      </c>
      <c r="E16" s="432">
        <v>312</v>
      </c>
      <c r="F16" s="432">
        <v>14</v>
      </c>
      <c r="G16" s="432">
        <v>4.9000000000000004</v>
      </c>
      <c r="H16" s="434">
        <v>0</v>
      </c>
      <c r="I16" s="434">
        <v>0</v>
      </c>
      <c r="J16" s="434">
        <v>0</v>
      </c>
      <c r="K16" s="434">
        <v>0</v>
      </c>
      <c r="L16" s="434">
        <v>0</v>
      </c>
      <c r="M16" s="434">
        <v>0</v>
      </c>
      <c r="N16" s="434">
        <v>99.5</v>
      </c>
      <c r="O16" s="434">
        <v>165.2</v>
      </c>
      <c r="P16" s="27"/>
      <c r="Q16" s="27"/>
    </row>
    <row r="17" spans="1:17" s="27" customFormat="1" ht="24.95" customHeight="1">
      <c r="A17" s="195">
        <v>2023</v>
      </c>
      <c r="B17" s="432">
        <v>425.90000000000003</v>
      </c>
      <c r="C17" s="432">
        <v>687.4</v>
      </c>
      <c r="D17" s="432">
        <v>119.3</v>
      </c>
      <c r="E17" s="432">
        <v>250</v>
      </c>
      <c r="F17" s="432">
        <v>2</v>
      </c>
      <c r="G17" s="432">
        <v>0.1</v>
      </c>
      <c r="H17" s="434">
        <v>0</v>
      </c>
      <c r="I17" s="434">
        <v>0</v>
      </c>
      <c r="J17" s="434">
        <v>0</v>
      </c>
      <c r="K17" s="434">
        <v>0</v>
      </c>
      <c r="L17" s="434">
        <v>0</v>
      </c>
      <c r="M17" s="434">
        <v>0</v>
      </c>
      <c r="N17" s="434">
        <v>304.60000000000002</v>
      </c>
      <c r="O17" s="434">
        <v>437.3</v>
      </c>
    </row>
    <row r="18" spans="1:17" s="19" customFormat="1" ht="24.95" customHeight="1" thickBot="1">
      <c r="A18" s="212">
        <v>2024</v>
      </c>
      <c r="B18" s="435">
        <v>116.2</v>
      </c>
      <c r="C18" s="435">
        <v>164.7</v>
      </c>
      <c r="D18" s="435">
        <v>31</v>
      </c>
      <c r="E18" s="435">
        <v>75</v>
      </c>
      <c r="F18" s="435">
        <v>10</v>
      </c>
      <c r="G18" s="435">
        <v>1.2</v>
      </c>
      <c r="H18" s="433"/>
      <c r="I18" s="433"/>
      <c r="J18" s="433"/>
      <c r="K18" s="433"/>
      <c r="L18" s="433"/>
      <c r="M18" s="433"/>
      <c r="N18" s="433">
        <v>75.2</v>
      </c>
      <c r="O18" s="433">
        <v>88.5</v>
      </c>
      <c r="P18" s="27"/>
      <c r="Q18" s="27"/>
    </row>
    <row r="19" spans="1:17" s="211" customFormat="1" ht="17.100000000000001" customHeight="1">
      <c r="A19" s="669" t="s">
        <v>649</v>
      </c>
      <c r="B19" s="667"/>
      <c r="C19" s="667"/>
      <c r="D19" s="667"/>
      <c r="E19" s="667"/>
      <c r="F19" s="667"/>
      <c r="G19" s="667"/>
      <c r="H19" s="667"/>
      <c r="I19" s="667"/>
      <c r="J19" s="667"/>
      <c r="K19" s="667"/>
      <c r="L19" s="667"/>
      <c r="M19" s="667"/>
      <c r="N19" s="667"/>
      <c r="O19" s="667"/>
    </row>
  </sheetData>
  <mergeCells count="25">
    <mergeCell ref="B6:C7"/>
    <mergeCell ref="A8:A9"/>
    <mergeCell ref="L6:M6"/>
    <mergeCell ref="N6:O6"/>
    <mergeCell ref="N7:O7"/>
    <mergeCell ref="D7:E7"/>
    <mergeCell ref="F7:G7"/>
    <mergeCell ref="H7:I7"/>
    <mergeCell ref="J7:K7"/>
    <mergeCell ref="L7:M7"/>
    <mergeCell ref="D6:E6"/>
    <mergeCell ref="F6:G6"/>
    <mergeCell ref="H6:I6"/>
    <mergeCell ref="J6:K6"/>
    <mergeCell ref="A2:O2"/>
    <mergeCell ref="A3:O3"/>
    <mergeCell ref="A4:E4"/>
    <mergeCell ref="K4:O4"/>
    <mergeCell ref="B5:C5"/>
    <mergeCell ref="D5:E5"/>
    <mergeCell ref="F5:G5"/>
    <mergeCell ref="H5:I5"/>
    <mergeCell ref="J5:K5"/>
    <mergeCell ref="L5:M5"/>
    <mergeCell ref="N5:O5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1" firstPageNumber="66" pageOrder="overThenDown" orientation="portrait" r:id="rId1"/>
  <headerFooter scaleWithDoc="0" alignWithMargins="0">
    <oddFooter xml:space="preserve">&amp;L&amp;"돋움,기울임꼴" &amp;C 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6"/>
  <sheetViews>
    <sheetView showGridLines="0" view="pageBreakPreview" zoomScaleSheetLayoutView="100" workbookViewId="0">
      <selection activeCell="T15" sqref="T15"/>
    </sheetView>
  </sheetViews>
  <sheetFormatPr defaultColWidth="7.109375" defaultRowHeight="12.75"/>
  <cols>
    <col min="1" max="1" width="8.109375" style="53" customWidth="1"/>
    <col min="2" max="2" width="7.33203125" style="53" customWidth="1"/>
    <col min="3" max="3" width="7.77734375" style="53" customWidth="1"/>
    <col min="4" max="4" width="7.33203125" style="53" customWidth="1"/>
    <col min="5" max="5" width="7.77734375" style="53" customWidth="1"/>
    <col min="6" max="6" width="7.33203125" style="53" customWidth="1"/>
    <col min="7" max="7" width="7.77734375" style="53" customWidth="1"/>
    <col min="8" max="8" width="7.33203125" style="53" customWidth="1"/>
    <col min="9" max="9" width="7.77734375" style="53" customWidth="1"/>
    <col min="10" max="10" width="7.33203125" style="53" customWidth="1"/>
    <col min="11" max="11" width="7.77734375" style="53" customWidth="1"/>
    <col min="12" max="12" width="8.44140625" style="53" customWidth="1"/>
    <col min="13" max="13" width="9.5546875" style="53" customWidth="1"/>
    <col min="14" max="14" width="7.77734375" style="53" customWidth="1"/>
    <col min="15" max="15" width="8.44140625" style="53" customWidth="1"/>
    <col min="16" max="16" width="9.6640625" style="53" customWidth="1"/>
    <col min="17" max="17" width="7.21875" style="53" customWidth="1"/>
    <col min="18" max="253" width="7.109375" style="53"/>
    <col min="254" max="254" width="6.88671875" style="53" customWidth="1"/>
    <col min="255" max="255" width="7.33203125" style="53" customWidth="1"/>
    <col min="256" max="256" width="7.44140625" style="53" customWidth="1"/>
    <col min="257" max="257" width="9.6640625" style="53" customWidth="1"/>
    <col min="258" max="259" width="7.21875" style="53" customWidth="1"/>
    <col min="260" max="260" width="7.77734375" style="53" customWidth="1"/>
    <col min="261" max="262" width="7.33203125" style="53" customWidth="1"/>
    <col min="263" max="263" width="7.44140625" style="53" customWidth="1"/>
    <col min="264" max="264" width="7.6640625" style="53" customWidth="1"/>
    <col min="265" max="265" width="8.6640625" style="53" customWidth="1"/>
    <col min="266" max="266" width="9.88671875" style="53" customWidth="1"/>
    <col min="267" max="267" width="8.109375" style="53" customWidth="1"/>
    <col min="268" max="268" width="8.44140625" style="53" customWidth="1"/>
    <col min="269" max="269" width="9.5546875" style="53" customWidth="1"/>
    <col min="270" max="270" width="7.77734375" style="53" customWidth="1"/>
    <col min="271" max="271" width="8.44140625" style="53" customWidth="1"/>
    <col min="272" max="272" width="9.6640625" style="53" customWidth="1"/>
    <col min="273" max="273" width="7.21875" style="53" customWidth="1"/>
    <col min="274" max="509" width="7.109375" style="53"/>
    <col min="510" max="510" width="6.88671875" style="53" customWidth="1"/>
    <col min="511" max="511" width="7.33203125" style="53" customWidth="1"/>
    <col min="512" max="512" width="7.44140625" style="53" customWidth="1"/>
    <col min="513" max="513" width="9.6640625" style="53" customWidth="1"/>
    <col min="514" max="515" width="7.21875" style="53" customWidth="1"/>
    <col min="516" max="516" width="7.77734375" style="53" customWidth="1"/>
    <col min="517" max="518" width="7.33203125" style="53" customWidth="1"/>
    <col min="519" max="519" width="7.44140625" style="53" customWidth="1"/>
    <col min="520" max="520" width="7.6640625" style="53" customWidth="1"/>
    <col min="521" max="521" width="8.6640625" style="53" customWidth="1"/>
    <col min="522" max="522" width="9.88671875" style="53" customWidth="1"/>
    <col min="523" max="523" width="8.109375" style="53" customWidth="1"/>
    <col min="524" max="524" width="8.44140625" style="53" customWidth="1"/>
    <col min="525" max="525" width="9.5546875" style="53" customWidth="1"/>
    <col min="526" max="526" width="7.77734375" style="53" customWidth="1"/>
    <col min="527" max="527" width="8.44140625" style="53" customWidth="1"/>
    <col min="528" max="528" width="9.6640625" style="53" customWidth="1"/>
    <col min="529" max="529" width="7.21875" style="53" customWidth="1"/>
    <col min="530" max="765" width="7.109375" style="53"/>
    <col min="766" max="766" width="6.88671875" style="53" customWidth="1"/>
    <col min="767" max="767" width="7.33203125" style="53" customWidth="1"/>
    <col min="768" max="768" width="7.44140625" style="53" customWidth="1"/>
    <col min="769" max="769" width="9.6640625" style="53" customWidth="1"/>
    <col min="770" max="771" width="7.21875" style="53" customWidth="1"/>
    <col min="772" max="772" width="7.77734375" style="53" customWidth="1"/>
    <col min="773" max="774" width="7.33203125" style="53" customWidth="1"/>
    <col min="775" max="775" width="7.44140625" style="53" customWidth="1"/>
    <col min="776" max="776" width="7.6640625" style="53" customWidth="1"/>
    <col min="777" max="777" width="8.6640625" style="53" customWidth="1"/>
    <col min="778" max="778" width="9.88671875" style="53" customWidth="1"/>
    <col min="779" max="779" width="8.109375" style="53" customWidth="1"/>
    <col min="780" max="780" width="8.44140625" style="53" customWidth="1"/>
    <col min="781" max="781" width="9.5546875" style="53" customWidth="1"/>
    <col min="782" max="782" width="7.77734375" style="53" customWidth="1"/>
    <col min="783" max="783" width="8.44140625" style="53" customWidth="1"/>
    <col min="784" max="784" width="9.6640625" style="53" customWidth="1"/>
    <col min="785" max="785" width="7.21875" style="53" customWidth="1"/>
    <col min="786" max="1021" width="7.109375" style="53"/>
    <col min="1022" max="1022" width="6.88671875" style="53" customWidth="1"/>
    <col min="1023" max="1023" width="7.33203125" style="53" customWidth="1"/>
    <col min="1024" max="1024" width="7.44140625" style="53" customWidth="1"/>
    <col min="1025" max="1025" width="9.6640625" style="53" customWidth="1"/>
    <col min="1026" max="1027" width="7.21875" style="53" customWidth="1"/>
    <col min="1028" max="1028" width="7.77734375" style="53" customWidth="1"/>
    <col min="1029" max="1030" width="7.33203125" style="53" customWidth="1"/>
    <col min="1031" max="1031" width="7.44140625" style="53" customWidth="1"/>
    <col min="1032" max="1032" width="7.6640625" style="53" customWidth="1"/>
    <col min="1033" max="1033" width="8.6640625" style="53" customWidth="1"/>
    <col min="1034" max="1034" width="9.88671875" style="53" customWidth="1"/>
    <col min="1035" max="1035" width="8.109375" style="53" customWidth="1"/>
    <col min="1036" max="1036" width="8.44140625" style="53" customWidth="1"/>
    <col min="1037" max="1037" width="9.5546875" style="53" customWidth="1"/>
    <col min="1038" max="1038" width="7.77734375" style="53" customWidth="1"/>
    <col min="1039" max="1039" width="8.44140625" style="53" customWidth="1"/>
    <col min="1040" max="1040" width="9.6640625" style="53" customWidth="1"/>
    <col min="1041" max="1041" width="7.21875" style="53" customWidth="1"/>
    <col min="1042" max="1277" width="7.109375" style="53"/>
    <col min="1278" max="1278" width="6.88671875" style="53" customWidth="1"/>
    <col min="1279" max="1279" width="7.33203125" style="53" customWidth="1"/>
    <col min="1280" max="1280" width="7.44140625" style="53" customWidth="1"/>
    <col min="1281" max="1281" width="9.6640625" style="53" customWidth="1"/>
    <col min="1282" max="1283" width="7.21875" style="53" customWidth="1"/>
    <col min="1284" max="1284" width="7.77734375" style="53" customWidth="1"/>
    <col min="1285" max="1286" width="7.33203125" style="53" customWidth="1"/>
    <col min="1287" max="1287" width="7.44140625" style="53" customWidth="1"/>
    <col min="1288" max="1288" width="7.6640625" style="53" customWidth="1"/>
    <col min="1289" max="1289" width="8.6640625" style="53" customWidth="1"/>
    <col min="1290" max="1290" width="9.88671875" style="53" customWidth="1"/>
    <col min="1291" max="1291" width="8.109375" style="53" customWidth="1"/>
    <col min="1292" max="1292" width="8.44140625" style="53" customWidth="1"/>
    <col min="1293" max="1293" width="9.5546875" style="53" customWidth="1"/>
    <col min="1294" max="1294" width="7.77734375" style="53" customWidth="1"/>
    <col min="1295" max="1295" width="8.44140625" style="53" customWidth="1"/>
    <col min="1296" max="1296" width="9.6640625" style="53" customWidth="1"/>
    <col min="1297" max="1297" width="7.21875" style="53" customWidth="1"/>
    <col min="1298" max="1533" width="7.109375" style="53"/>
    <col min="1534" max="1534" width="6.88671875" style="53" customWidth="1"/>
    <col min="1535" max="1535" width="7.33203125" style="53" customWidth="1"/>
    <col min="1536" max="1536" width="7.44140625" style="53" customWidth="1"/>
    <col min="1537" max="1537" width="9.6640625" style="53" customWidth="1"/>
    <col min="1538" max="1539" width="7.21875" style="53" customWidth="1"/>
    <col min="1540" max="1540" width="7.77734375" style="53" customWidth="1"/>
    <col min="1541" max="1542" width="7.33203125" style="53" customWidth="1"/>
    <col min="1543" max="1543" width="7.44140625" style="53" customWidth="1"/>
    <col min="1544" max="1544" width="7.6640625" style="53" customWidth="1"/>
    <col min="1545" max="1545" width="8.6640625" style="53" customWidth="1"/>
    <col min="1546" max="1546" width="9.88671875" style="53" customWidth="1"/>
    <col min="1547" max="1547" width="8.109375" style="53" customWidth="1"/>
    <col min="1548" max="1548" width="8.44140625" style="53" customWidth="1"/>
    <col min="1549" max="1549" width="9.5546875" style="53" customWidth="1"/>
    <col min="1550" max="1550" width="7.77734375" style="53" customWidth="1"/>
    <col min="1551" max="1551" width="8.44140625" style="53" customWidth="1"/>
    <col min="1552" max="1552" width="9.6640625" style="53" customWidth="1"/>
    <col min="1553" max="1553" width="7.21875" style="53" customWidth="1"/>
    <col min="1554" max="1789" width="7.109375" style="53"/>
    <col min="1790" max="1790" width="6.88671875" style="53" customWidth="1"/>
    <col min="1791" max="1791" width="7.33203125" style="53" customWidth="1"/>
    <col min="1792" max="1792" width="7.44140625" style="53" customWidth="1"/>
    <col min="1793" max="1793" width="9.6640625" style="53" customWidth="1"/>
    <col min="1794" max="1795" width="7.21875" style="53" customWidth="1"/>
    <col min="1796" max="1796" width="7.77734375" style="53" customWidth="1"/>
    <col min="1797" max="1798" width="7.33203125" style="53" customWidth="1"/>
    <col min="1799" max="1799" width="7.44140625" style="53" customWidth="1"/>
    <col min="1800" max="1800" width="7.6640625" style="53" customWidth="1"/>
    <col min="1801" max="1801" width="8.6640625" style="53" customWidth="1"/>
    <col min="1802" max="1802" width="9.88671875" style="53" customWidth="1"/>
    <col min="1803" max="1803" width="8.109375" style="53" customWidth="1"/>
    <col min="1804" max="1804" width="8.44140625" style="53" customWidth="1"/>
    <col min="1805" max="1805" width="9.5546875" style="53" customWidth="1"/>
    <col min="1806" max="1806" width="7.77734375" style="53" customWidth="1"/>
    <col min="1807" max="1807" width="8.44140625" style="53" customWidth="1"/>
    <col min="1808" max="1808" width="9.6640625" style="53" customWidth="1"/>
    <col min="1809" max="1809" width="7.21875" style="53" customWidth="1"/>
    <col min="1810" max="2045" width="7.109375" style="53"/>
    <col min="2046" max="2046" width="6.88671875" style="53" customWidth="1"/>
    <col min="2047" max="2047" width="7.33203125" style="53" customWidth="1"/>
    <col min="2048" max="2048" width="7.44140625" style="53" customWidth="1"/>
    <col min="2049" max="2049" width="9.6640625" style="53" customWidth="1"/>
    <col min="2050" max="2051" width="7.21875" style="53" customWidth="1"/>
    <col min="2052" max="2052" width="7.77734375" style="53" customWidth="1"/>
    <col min="2053" max="2054" width="7.33203125" style="53" customWidth="1"/>
    <col min="2055" max="2055" width="7.44140625" style="53" customWidth="1"/>
    <col min="2056" max="2056" width="7.6640625" style="53" customWidth="1"/>
    <col min="2057" max="2057" width="8.6640625" style="53" customWidth="1"/>
    <col min="2058" max="2058" width="9.88671875" style="53" customWidth="1"/>
    <col min="2059" max="2059" width="8.109375" style="53" customWidth="1"/>
    <col min="2060" max="2060" width="8.44140625" style="53" customWidth="1"/>
    <col min="2061" max="2061" width="9.5546875" style="53" customWidth="1"/>
    <col min="2062" max="2062" width="7.77734375" style="53" customWidth="1"/>
    <col min="2063" max="2063" width="8.44140625" style="53" customWidth="1"/>
    <col min="2064" max="2064" width="9.6640625" style="53" customWidth="1"/>
    <col min="2065" max="2065" width="7.21875" style="53" customWidth="1"/>
    <col min="2066" max="2301" width="7.109375" style="53"/>
    <col min="2302" max="2302" width="6.88671875" style="53" customWidth="1"/>
    <col min="2303" max="2303" width="7.33203125" style="53" customWidth="1"/>
    <col min="2304" max="2304" width="7.44140625" style="53" customWidth="1"/>
    <col min="2305" max="2305" width="9.6640625" style="53" customWidth="1"/>
    <col min="2306" max="2307" width="7.21875" style="53" customWidth="1"/>
    <col min="2308" max="2308" width="7.77734375" style="53" customWidth="1"/>
    <col min="2309" max="2310" width="7.33203125" style="53" customWidth="1"/>
    <col min="2311" max="2311" width="7.44140625" style="53" customWidth="1"/>
    <col min="2312" max="2312" width="7.6640625" style="53" customWidth="1"/>
    <col min="2313" max="2313" width="8.6640625" style="53" customWidth="1"/>
    <col min="2314" max="2314" width="9.88671875" style="53" customWidth="1"/>
    <col min="2315" max="2315" width="8.109375" style="53" customWidth="1"/>
    <col min="2316" max="2316" width="8.44140625" style="53" customWidth="1"/>
    <col min="2317" max="2317" width="9.5546875" style="53" customWidth="1"/>
    <col min="2318" max="2318" width="7.77734375" style="53" customWidth="1"/>
    <col min="2319" max="2319" width="8.44140625" style="53" customWidth="1"/>
    <col min="2320" max="2320" width="9.6640625" style="53" customWidth="1"/>
    <col min="2321" max="2321" width="7.21875" style="53" customWidth="1"/>
    <col min="2322" max="2557" width="7.109375" style="53"/>
    <col min="2558" max="2558" width="6.88671875" style="53" customWidth="1"/>
    <col min="2559" max="2559" width="7.33203125" style="53" customWidth="1"/>
    <col min="2560" max="2560" width="7.44140625" style="53" customWidth="1"/>
    <col min="2561" max="2561" width="9.6640625" style="53" customWidth="1"/>
    <col min="2562" max="2563" width="7.21875" style="53" customWidth="1"/>
    <col min="2564" max="2564" width="7.77734375" style="53" customWidth="1"/>
    <col min="2565" max="2566" width="7.33203125" style="53" customWidth="1"/>
    <col min="2567" max="2567" width="7.44140625" style="53" customWidth="1"/>
    <col min="2568" max="2568" width="7.6640625" style="53" customWidth="1"/>
    <col min="2569" max="2569" width="8.6640625" style="53" customWidth="1"/>
    <col min="2570" max="2570" width="9.88671875" style="53" customWidth="1"/>
    <col min="2571" max="2571" width="8.109375" style="53" customWidth="1"/>
    <col min="2572" max="2572" width="8.44140625" style="53" customWidth="1"/>
    <col min="2573" max="2573" width="9.5546875" style="53" customWidth="1"/>
    <col min="2574" max="2574" width="7.77734375" style="53" customWidth="1"/>
    <col min="2575" max="2575" width="8.44140625" style="53" customWidth="1"/>
    <col min="2576" max="2576" width="9.6640625" style="53" customWidth="1"/>
    <col min="2577" max="2577" width="7.21875" style="53" customWidth="1"/>
    <col min="2578" max="2813" width="7.109375" style="53"/>
    <col min="2814" max="2814" width="6.88671875" style="53" customWidth="1"/>
    <col min="2815" max="2815" width="7.33203125" style="53" customWidth="1"/>
    <col min="2816" max="2816" width="7.44140625" style="53" customWidth="1"/>
    <col min="2817" max="2817" width="9.6640625" style="53" customWidth="1"/>
    <col min="2818" max="2819" width="7.21875" style="53" customWidth="1"/>
    <col min="2820" max="2820" width="7.77734375" style="53" customWidth="1"/>
    <col min="2821" max="2822" width="7.33203125" style="53" customWidth="1"/>
    <col min="2823" max="2823" width="7.44140625" style="53" customWidth="1"/>
    <col min="2824" max="2824" width="7.6640625" style="53" customWidth="1"/>
    <col min="2825" max="2825" width="8.6640625" style="53" customWidth="1"/>
    <col min="2826" max="2826" width="9.88671875" style="53" customWidth="1"/>
    <col min="2827" max="2827" width="8.109375" style="53" customWidth="1"/>
    <col min="2828" max="2828" width="8.44140625" style="53" customWidth="1"/>
    <col min="2829" max="2829" width="9.5546875" style="53" customWidth="1"/>
    <col min="2830" max="2830" width="7.77734375" style="53" customWidth="1"/>
    <col min="2831" max="2831" width="8.44140625" style="53" customWidth="1"/>
    <col min="2832" max="2832" width="9.6640625" style="53" customWidth="1"/>
    <col min="2833" max="2833" width="7.21875" style="53" customWidth="1"/>
    <col min="2834" max="3069" width="7.109375" style="53"/>
    <col min="3070" max="3070" width="6.88671875" style="53" customWidth="1"/>
    <col min="3071" max="3071" width="7.33203125" style="53" customWidth="1"/>
    <col min="3072" max="3072" width="7.44140625" style="53" customWidth="1"/>
    <col min="3073" max="3073" width="9.6640625" style="53" customWidth="1"/>
    <col min="3074" max="3075" width="7.21875" style="53" customWidth="1"/>
    <col min="3076" max="3076" width="7.77734375" style="53" customWidth="1"/>
    <col min="3077" max="3078" width="7.33203125" style="53" customWidth="1"/>
    <col min="3079" max="3079" width="7.44140625" style="53" customWidth="1"/>
    <col min="3080" max="3080" width="7.6640625" style="53" customWidth="1"/>
    <col min="3081" max="3081" width="8.6640625" style="53" customWidth="1"/>
    <col min="3082" max="3082" width="9.88671875" style="53" customWidth="1"/>
    <col min="3083" max="3083" width="8.109375" style="53" customWidth="1"/>
    <col min="3084" max="3084" width="8.44140625" style="53" customWidth="1"/>
    <col min="3085" max="3085" width="9.5546875" style="53" customWidth="1"/>
    <col min="3086" max="3086" width="7.77734375" style="53" customWidth="1"/>
    <col min="3087" max="3087" width="8.44140625" style="53" customWidth="1"/>
    <col min="3088" max="3088" width="9.6640625" style="53" customWidth="1"/>
    <col min="3089" max="3089" width="7.21875" style="53" customWidth="1"/>
    <col min="3090" max="3325" width="7.109375" style="53"/>
    <col min="3326" max="3326" width="6.88671875" style="53" customWidth="1"/>
    <col min="3327" max="3327" width="7.33203125" style="53" customWidth="1"/>
    <col min="3328" max="3328" width="7.44140625" style="53" customWidth="1"/>
    <col min="3329" max="3329" width="9.6640625" style="53" customWidth="1"/>
    <col min="3330" max="3331" width="7.21875" style="53" customWidth="1"/>
    <col min="3332" max="3332" width="7.77734375" style="53" customWidth="1"/>
    <col min="3333" max="3334" width="7.33203125" style="53" customWidth="1"/>
    <col min="3335" max="3335" width="7.44140625" style="53" customWidth="1"/>
    <col min="3336" max="3336" width="7.6640625" style="53" customWidth="1"/>
    <col min="3337" max="3337" width="8.6640625" style="53" customWidth="1"/>
    <col min="3338" max="3338" width="9.88671875" style="53" customWidth="1"/>
    <col min="3339" max="3339" width="8.109375" style="53" customWidth="1"/>
    <col min="3340" max="3340" width="8.44140625" style="53" customWidth="1"/>
    <col min="3341" max="3341" width="9.5546875" style="53" customWidth="1"/>
    <col min="3342" max="3342" width="7.77734375" style="53" customWidth="1"/>
    <col min="3343" max="3343" width="8.44140625" style="53" customWidth="1"/>
    <col min="3344" max="3344" width="9.6640625" style="53" customWidth="1"/>
    <col min="3345" max="3345" width="7.21875" style="53" customWidth="1"/>
    <col min="3346" max="3581" width="7.109375" style="53"/>
    <col min="3582" max="3582" width="6.88671875" style="53" customWidth="1"/>
    <col min="3583" max="3583" width="7.33203125" style="53" customWidth="1"/>
    <col min="3584" max="3584" width="7.44140625" style="53" customWidth="1"/>
    <col min="3585" max="3585" width="9.6640625" style="53" customWidth="1"/>
    <col min="3586" max="3587" width="7.21875" style="53" customWidth="1"/>
    <col min="3588" max="3588" width="7.77734375" style="53" customWidth="1"/>
    <col min="3589" max="3590" width="7.33203125" style="53" customWidth="1"/>
    <col min="3591" max="3591" width="7.44140625" style="53" customWidth="1"/>
    <col min="3592" max="3592" width="7.6640625" style="53" customWidth="1"/>
    <col min="3593" max="3593" width="8.6640625" style="53" customWidth="1"/>
    <col min="3594" max="3594" width="9.88671875" style="53" customWidth="1"/>
    <col min="3595" max="3595" width="8.109375" style="53" customWidth="1"/>
    <col min="3596" max="3596" width="8.44140625" style="53" customWidth="1"/>
    <col min="3597" max="3597" width="9.5546875" style="53" customWidth="1"/>
    <col min="3598" max="3598" width="7.77734375" style="53" customWidth="1"/>
    <col min="3599" max="3599" width="8.44140625" style="53" customWidth="1"/>
    <col min="3600" max="3600" width="9.6640625" style="53" customWidth="1"/>
    <col min="3601" max="3601" width="7.21875" style="53" customWidth="1"/>
    <col min="3602" max="3837" width="7.109375" style="53"/>
    <col min="3838" max="3838" width="6.88671875" style="53" customWidth="1"/>
    <col min="3839" max="3839" width="7.33203125" style="53" customWidth="1"/>
    <col min="3840" max="3840" width="7.44140625" style="53" customWidth="1"/>
    <col min="3841" max="3841" width="9.6640625" style="53" customWidth="1"/>
    <col min="3842" max="3843" width="7.21875" style="53" customWidth="1"/>
    <col min="3844" max="3844" width="7.77734375" style="53" customWidth="1"/>
    <col min="3845" max="3846" width="7.33203125" style="53" customWidth="1"/>
    <col min="3847" max="3847" width="7.44140625" style="53" customWidth="1"/>
    <col min="3848" max="3848" width="7.6640625" style="53" customWidth="1"/>
    <col min="3849" max="3849" width="8.6640625" style="53" customWidth="1"/>
    <col min="3850" max="3850" width="9.88671875" style="53" customWidth="1"/>
    <col min="3851" max="3851" width="8.109375" style="53" customWidth="1"/>
    <col min="3852" max="3852" width="8.44140625" style="53" customWidth="1"/>
    <col min="3853" max="3853" width="9.5546875" style="53" customWidth="1"/>
    <col min="3854" max="3854" width="7.77734375" style="53" customWidth="1"/>
    <col min="3855" max="3855" width="8.44140625" style="53" customWidth="1"/>
    <col min="3856" max="3856" width="9.6640625" style="53" customWidth="1"/>
    <col min="3857" max="3857" width="7.21875" style="53" customWidth="1"/>
    <col min="3858" max="4093" width="7.109375" style="53"/>
    <col min="4094" max="4094" width="6.88671875" style="53" customWidth="1"/>
    <col min="4095" max="4095" width="7.33203125" style="53" customWidth="1"/>
    <col min="4096" max="4096" width="7.44140625" style="53" customWidth="1"/>
    <col min="4097" max="4097" width="9.6640625" style="53" customWidth="1"/>
    <col min="4098" max="4099" width="7.21875" style="53" customWidth="1"/>
    <col min="4100" max="4100" width="7.77734375" style="53" customWidth="1"/>
    <col min="4101" max="4102" width="7.33203125" style="53" customWidth="1"/>
    <col min="4103" max="4103" width="7.44140625" style="53" customWidth="1"/>
    <col min="4104" max="4104" width="7.6640625" style="53" customWidth="1"/>
    <col min="4105" max="4105" width="8.6640625" style="53" customWidth="1"/>
    <col min="4106" max="4106" width="9.88671875" style="53" customWidth="1"/>
    <col min="4107" max="4107" width="8.109375" style="53" customWidth="1"/>
    <col min="4108" max="4108" width="8.44140625" style="53" customWidth="1"/>
    <col min="4109" max="4109" width="9.5546875" style="53" customWidth="1"/>
    <col min="4110" max="4110" width="7.77734375" style="53" customWidth="1"/>
    <col min="4111" max="4111" width="8.44140625" style="53" customWidth="1"/>
    <col min="4112" max="4112" width="9.6640625" style="53" customWidth="1"/>
    <col min="4113" max="4113" width="7.21875" style="53" customWidth="1"/>
    <col min="4114" max="4349" width="7.109375" style="53"/>
    <col min="4350" max="4350" width="6.88671875" style="53" customWidth="1"/>
    <col min="4351" max="4351" width="7.33203125" style="53" customWidth="1"/>
    <col min="4352" max="4352" width="7.44140625" style="53" customWidth="1"/>
    <col min="4353" max="4353" width="9.6640625" style="53" customWidth="1"/>
    <col min="4354" max="4355" width="7.21875" style="53" customWidth="1"/>
    <col min="4356" max="4356" width="7.77734375" style="53" customWidth="1"/>
    <col min="4357" max="4358" width="7.33203125" style="53" customWidth="1"/>
    <col min="4359" max="4359" width="7.44140625" style="53" customWidth="1"/>
    <col min="4360" max="4360" width="7.6640625" style="53" customWidth="1"/>
    <col min="4361" max="4361" width="8.6640625" style="53" customWidth="1"/>
    <col min="4362" max="4362" width="9.88671875" style="53" customWidth="1"/>
    <col min="4363" max="4363" width="8.109375" style="53" customWidth="1"/>
    <col min="4364" max="4364" width="8.44140625" style="53" customWidth="1"/>
    <col min="4365" max="4365" width="9.5546875" style="53" customWidth="1"/>
    <col min="4366" max="4366" width="7.77734375" style="53" customWidth="1"/>
    <col min="4367" max="4367" width="8.44140625" style="53" customWidth="1"/>
    <col min="4368" max="4368" width="9.6640625" style="53" customWidth="1"/>
    <col min="4369" max="4369" width="7.21875" style="53" customWidth="1"/>
    <col min="4370" max="4605" width="7.109375" style="53"/>
    <col min="4606" max="4606" width="6.88671875" style="53" customWidth="1"/>
    <col min="4607" max="4607" width="7.33203125" style="53" customWidth="1"/>
    <col min="4608" max="4608" width="7.44140625" style="53" customWidth="1"/>
    <col min="4609" max="4609" width="9.6640625" style="53" customWidth="1"/>
    <col min="4610" max="4611" width="7.21875" style="53" customWidth="1"/>
    <col min="4612" max="4612" width="7.77734375" style="53" customWidth="1"/>
    <col min="4613" max="4614" width="7.33203125" style="53" customWidth="1"/>
    <col min="4615" max="4615" width="7.44140625" style="53" customWidth="1"/>
    <col min="4616" max="4616" width="7.6640625" style="53" customWidth="1"/>
    <col min="4617" max="4617" width="8.6640625" style="53" customWidth="1"/>
    <col min="4618" max="4618" width="9.88671875" style="53" customWidth="1"/>
    <col min="4619" max="4619" width="8.109375" style="53" customWidth="1"/>
    <col min="4620" max="4620" width="8.44140625" style="53" customWidth="1"/>
    <col min="4621" max="4621" width="9.5546875" style="53" customWidth="1"/>
    <col min="4622" max="4622" width="7.77734375" style="53" customWidth="1"/>
    <col min="4623" max="4623" width="8.44140625" style="53" customWidth="1"/>
    <col min="4624" max="4624" width="9.6640625" style="53" customWidth="1"/>
    <col min="4625" max="4625" width="7.21875" style="53" customWidth="1"/>
    <col min="4626" max="4861" width="7.109375" style="53"/>
    <col min="4862" max="4862" width="6.88671875" style="53" customWidth="1"/>
    <col min="4863" max="4863" width="7.33203125" style="53" customWidth="1"/>
    <col min="4864" max="4864" width="7.44140625" style="53" customWidth="1"/>
    <col min="4865" max="4865" width="9.6640625" style="53" customWidth="1"/>
    <col min="4866" max="4867" width="7.21875" style="53" customWidth="1"/>
    <col min="4868" max="4868" width="7.77734375" style="53" customWidth="1"/>
    <col min="4869" max="4870" width="7.33203125" style="53" customWidth="1"/>
    <col min="4871" max="4871" width="7.44140625" style="53" customWidth="1"/>
    <col min="4872" max="4872" width="7.6640625" style="53" customWidth="1"/>
    <col min="4873" max="4873" width="8.6640625" style="53" customWidth="1"/>
    <col min="4874" max="4874" width="9.88671875" style="53" customWidth="1"/>
    <col min="4875" max="4875" width="8.109375" style="53" customWidth="1"/>
    <col min="4876" max="4876" width="8.44140625" style="53" customWidth="1"/>
    <col min="4877" max="4877" width="9.5546875" style="53" customWidth="1"/>
    <col min="4878" max="4878" width="7.77734375" style="53" customWidth="1"/>
    <col min="4879" max="4879" width="8.44140625" style="53" customWidth="1"/>
    <col min="4880" max="4880" width="9.6640625" style="53" customWidth="1"/>
    <col min="4881" max="4881" width="7.21875" style="53" customWidth="1"/>
    <col min="4882" max="5117" width="7.109375" style="53"/>
    <col min="5118" max="5118" width="6.88671875" style="53" customWidth="1"/>
    <col min="5119" max="5119" width="7.33203125" style="53" customWidth="1"/>
    <col min="5120" max="5120" width="7.44140625" style="53" customWidth="1"/>
    <col min="5121" max="5121" width="9.6640625" style="53" customWidth="1"/>
    <col min="5122" max="5123" width="7.21875" style="53" customWidth="1"/>
    <col min="5124" max="5124" width="7.77734375" style="53" customWidth="1"/>
    <col min="5125" max="5126" width="7.33203125" style="53" customWidth="1"/>
    <col min="5127" max="5127" width="7.44140625" style="53" customWidth="1"/>
    <col min="5128" max="5128" width="7.6640625" style="53" customWidth="1"/>
    <col min="5129" max="5129" width="8.6640625" style="53" customWidth="1"/>
    <col min="5130" max="5130" width="9.88671875" style="53" customWidth="1"/>
    <col min="5131" max="5131" width="8.109375" style="53" customWidth="1"/>
    <col min="5132" max="5132" width="8.44140625" style="53" customWidth="1"/>
    <col min="5133" max="5133" width="9.5546875" style="53" customWidth="1"/>
    <col min="5134" max="5134" width="7.77734375" style="53" customWidth="1"/>
    <col min="5135" max="5135" width="8.44140625" style="53" customWidth="1"/>
    <col min="5136" max="5136" width="9.6640625" style="53" customWidth="1"/>
    <col min="5137" max="5137" width="7.21875" style="53" customWidth="1"/>
    <col min="5138" max="5373" width="7.109375" style="53"/>
    <col min="5374" max="5374" width="6.88671875" style="53" customWidth="1"/>
    <col min="5375" max="5375" width="7.33203125" style="53" customWidth="1"/>
    <col min="5376" max="5376" width="7.44140625" style="53" customWidth="1"/>
    <col min="5377" max="5377" width="9.6640625" style="53" customWidth="1"/>
    <col min="5378" max="5379" width="7.21875" style="53" customWidth="1"/>
    <col min="5380" max="5380" width="7.77734375" style="53" customWidth="1"/>
    <col min="5381" max="5382" width="7.33203125" style="53" customWidth="1"/>
    <col min="5383" max="5383" width="7.44140625" style="53" customWidth="1"/>
    <col min="5384" max="5384" width="7.6640625" style="53" customWidth="1"/>
    <col min="5385" max="5385" width="8.6640625" style="53" customWidth="1"/>
    <col min="5386" max="5386" width="9.88671875" style="53" customWidth="1"/>
    <col min="5387" max="5387" width="8.109375" style="53" customWidth="1"/>
    <col min="5388" max="5388" width="8.44140625" style="53" customWidth="1"/>
    <col min="5389" max="5389" width="9.5546875" style="53" customWidth="1"/>
    <col min="5390" max="5390" width="7.77734375" style="53" customWidth="1"/>
    <col min="5391" max="5391" width="8.44140625" style="53" customWidth="1"/>
    <col min="5392" max="5392" width="9.6640625" style="53" customWidth="1"/>
    <col min="5393" max="5393" width="7.21875" style="53" customWidth="1"/>
    <col min="5394" max="5629" width="7.109375" style="53"/>
    <col min="5630" max="5630" width="6.88671875" style="53" customWidth="1"/>
    <col min="5631" max="5631" width="7.33203125" style="53" customWidth="1"/>
    <col min="5632" max="5632" width="7.44140625" style="53" customWidth="1"/>
    <col min="5633" max="5633" width="9.6640625" style="53" customWidth="1"/>
    <col min="5634" max="5635" width="7.21875" style="53" customWidth="1"/>
    <col min="5636" max="5636" width="7.77734375" style="53" customWidth="1"/>
    <col min="5637" max="5638" width="7.33203125" style="53" customWidth="1"/>
    <col min="5639" max="5639" width="7.44140625" style="53" customWidth="1"/>
    <col min="5640" max="5640" width="7.6640625" style="53" customWidth="1"/>
    <col min="5641" max="5641" width="8.6640625" style="53" customWidth="1"/>
    <col min="5642" max="5642" width="9.88671875" style="53" customWidth="1"/>
    <col min="5643" max="5643" width="8.109375" style="53" customWidth="1"/>
    <col min="5644" max="5644" width="8.44140625" style="53" customWidth="1"/>
    <col min="5645" max="5645" width="9.5546875" style="53" customWidth="1"/>
    <col min="5646" max="5646" width="7.77734375" style="53" customWidth="1"/>
    <col min="5647" max="5647" width="8.44140625" style="53" customWidth="1"/>
    <col min="5648" max="5648" width="9.6640625" style="53" customWidth="1"/>
    <col min="5649" max="5649" width="7.21875" style="53" customWidth="1"/>
    <col min="5650" max="5885" width="7.109375" style="53"/>
    <col min="5886" max="5886" width="6.88671875" style="53" customWidth="1"/>
    <col min="5887" max="5887" width="7.33203125" style="53" customWidth="1"/>
    <col min="5888" max="5888" width="7.44140625" style="53" customWidth="1"/>
    <col min="5889" max="5889" width="9.6640625" style="53" customWidth="1"/>
    <col min="5890" max="5891" width="7.21875" style="53" customWidth="1"/>
    <col min="5892" max="5892" width="7.77734375" style="53" customWidth="1"/>
    <col min="5893" max="5894" width="7.33203125" style="53" customWidth="1"/>
    <col min="5895" max="5895" width="7.44140625" style="53" customWidth="1"/>
    <col min="5896" max="5896" width="7.6640625" style="53" customWidth="1"/>
    <col min="5897" max="5897" width="8.6640625" style="53" customWidth="1"/>
    <col min="5898" max="5898" width="9.88671875" style="53" customWidth="1"/>
    <col min="5899" max="5899" width="8.109375" style="53" customWidth="1"/>
    <col min="5900" max="5900" width="8.44140625" style="53" customWidth="1"/>
    <col min="5901" max="5901" width="9.5546875" style="53" customWidth="1"/>
    <col min="5902" max="5902" width="7.77734375" style="53" customWidth="1"/>
    <col min="5903" max="5903" width="8.44140625" style="53" customWidth="1"/>
    <col min="5904" max="5904" width="9.6640625" style="53" customWidth="1"/>
    <col min="5905" max="5905" width="7.21875" style="53" customWidth="1"/>
    <col min="5906" max="6141" width="7.109375" style="53"/>
    <col min="6142" max="6142" width="6.88671875" style="53" customWidth="1"/>
    <col min="6143" max="6143" width="7.33203125" style="53" customWidth="1"/>
    <col min="6144" max="6144" width="7.44140625" style="53" customWidth="1"/>
    <col min="6145" max="6145" width="9.6640625" style="53" customWidth="1"/>
    <col min="6146" max="6147" width="7.21875" style="53" customWidth="1"/>
    <col min="6148" max="6148" width="7.77734375" style="53" customWidth="1"/>
    <col min="6149" max="6150" width="7.33203125" style="53" customWidth="1"/>
    <col min="6151" max="6151" width="7.44140625" style="53" customWidth="1"/>
    <col min="6152" max="6152" width="7.6640625" style="53" customWidth="1"/>
    <col min="6153" max="6153" width="8.6640625" style="53" customWidth="1"/>
    <col min="6154" max="6154" width="9.88671875" style="53" customWidth="1"/>
    <col min="6155" max="6155" width="8.109375" style="53" customWidth="1"/>
    <col min="6156" max="6156" width="8.44140625" style="53" customWidth="1"/>
    <col min="6157" max="6157" width="9.5546875" style="53" customWidth="1"/>
    <col min="6158" max="6158" width="7.77734375" style="53" customWidth="1"/>
    <col min="6159" max="6159" width="8.44140625" style="53" customWidth="1"/>
    <col min="6160" max="6160" width="9.6640625" style="53" customWidth="1"/>
    <col min="6161" max="6161" width="7.21875" style="53" customWidth="1"/>
    <col min="6162" max="6397" width="7.109375" style="53"/>
    <col min="6398" max="6398" width="6.88671875" style="53" customWidth="1"/>
    <col min="6399" max="6399" width="7.33203125" style="53" customWidth="1"/>
    <col min="6400" max="6400" width="7.44140625" style="53" customWidth="1"/>
    <col min="6401" max="6401" width="9.6640625" style="53" customWidth="1"/>
    <col min="6402" max="6403" width="7.21875" style="53" customWidth="1"/>
    <col min="6404" max="6404" width="7.77734375" style="53" customWidth="1"/>
    <col min="6405" max="6406" width="7.33203125" style="53" customWidth="1"/>
    <col min="6407" max="6407" width="7.44140625" style="53" customWidth="1"/>
    <col min="6408" max="6408" width="7.6640625" style="53" customWidth="1"/>
    <col min="6409" max="6409" width="8.6640625" style="53" customWidth="1"/>
    <col min="6410" max="6410" width="9.88671875" style="53" customWidth="1"/>
    <col min="6411" max="6411" width="8.109375" style="53" customWidth="1"/>
    <col min="6412" max="6412" width="8.44140625" style="53" customWidth="1"/>
    <col min="6413" max="6413" width="9.5546875" style="53" customWidth="1"/>
    <col min="6414" max="6414" width="7.77734375" style="53" customWidth="1"/>
    <col min="6415" max="6415" width="8.44140625" style="53" customWidth="1"/>
    <col min="6416" max="6416" width="9.6640625" style="53" customWidth="1"/>
    <col min="6417" max="6417" width="7.21875" style="53" customWidth="1"/>
    <col min="6418" max="6653" width="7.109375" style="53"/>
    <col min="6654" max="6654" width="6.88671875" style="53" customWidth="1"/>
    <col min="6655" max="6655" width="7.33203125" style="53" customWidth="1"/>
    <col min="6656" max="6656" width="7.44140625" style="53" customWidth="1"/>
    <col min="6657" max="6657" width="9.6640625" style="53" customWidth="1"/>
    <col min="6658" max="6659" width="7.21875" style="53" customWidth="1"/>
    <col min="6660" max="6660" width="7.77734375" style="53" customWidth="1"/>
    <col min="6661" max="6662" width="7.33203125" style="53" customWidth="1"/>
    <col min="6663" max="6663" width="7.44140625" style="53" customWidth="1"/>
    <col min="6664" max="6664" width="7.6640625" style="53" customWidth="1"/>
    <col min="6665" max="6665" width="8.6640625" style="53" customWidth="1"/>
    <col min="6666" max="6666" width="9.88671875" style="53" customWidth="1"/>
    <col min="6667" max="6667" width="8.109375" style="53" customWidth="1"/>
    <col min="6668" max="6668" width="8.44140625" style="53" customWidth="1"/>
    <col min="6669" max="6669" width="9.5546875" style="53" customWidth="1"/>
    <col min="6670" max="6670" width="7.77734375" style="53" customWidth="1"/>
    <col min="6671" max="6671" width="8.44140625" style="53" customWidth="1"/>
    <col min="6672" max="6672" width="9.6640625" style="53" customWidth="1"/>
    <col min="6673" max="6673" width="7.21875" style="53" customWidth="1"/>
    <col min="6674" max="6909" width="7.109375" style="53"/>
    <col min="6910" max="6910" width="6.88671875" style="53" customWidth="1"/>
    <col min="6911" max="6911" width="7.33203125" style="53" customWidth="1"/>
    <col min="6912" max="6912" width="7.44140625" style="53" customWidth="1"/>
    <col min="6913" max="6913" width="9.6640625" style="53" customWidth="1"/>
    <col min="6914" max="6915" width="7.21875" style="53" customWidth="1"/>
    <col min="6916" max="6916" width="7.77734375" style="53" customWidth="1"/>
    <col min="6917" max="6918" width="7.33203125" style="53" customWidth="1"/>
    <col min="6919" max="6919" width="7.44140625" style="53" customWidth="1"/>
    <col min="6920" max="6920" width="7.6640625" style="53" customWidth="1"/>
    <col min="6921" max="6921" width="8.6640625" style="53" customWidth="1"/>
    <col min="6922" max="6922" width="9.88671875" style="53" customWidth="1"/>
    <col min="6923" max="6923" width="8.109375" style="53" customWidth="1"/>
    <col min="6924" max="6924" width="8.44140625" style="53" customWidth="1"/>
    <col min="6925" max="6925" width="9.5546875" style="53" customWidth="1"/>
    <col min="6926" max="6926" width="7.77734375" style="53" customWidth="1"/>
    <col min="6927" max="6927" width="8.44140625" style="53" customWidth="1"/>
    <col min="6928" max="6928" width="9.6640625" style="53" customWidth="1"/>
    <col min="6929" max="6929" width="7.21875" style="53" customWidth="1"/>
    <col min="6930" max="7165" width="7.109375" style="53"/>
    <col min="7166" max="7166" width="6.88671875" style="53" customWidth="1"/>
    <col min="7167" max="7167" width="7.33203125" style="53" customWidth="1"/>
    <col min="7168" max="7168" width="7.44140625" style="53" customWidth="1"/>
    <col min="7169" max="7169" width="9.6640625" style="53" customWidth="1"/>
    <col min="7170" max="7171" width="7.21875" style="53" customWidth="1"/>
    <col min="7172" max="7172" width="7.77734375" style="53" customWidth="1"/>
    <col min="7173" max="7174" width="7.33203125" style="53" customWidth="1"/>
    <col min="7175" max="7175" width="7.44140625" style="53" customWidth="1"/>
    <col min="7176" max="7176" width="7.6640625" style="53" customWidth="1"/>
    <col min="7177" max="7177" width="8.6640625" style="53" customWidth="1"/>
    <col min="7178" max="7178" width="9.88671875" style="53" customWidth="1"/>
    <col min="7179" max="7179" width="8.109375" style="53" customWidth="1"/>
    <col min="7180" max="7180" width="8.44140625" style="53" customWidth="1"/>
    <col min="7181" max="7181" width="9.5546875" style="53" customWidth="1"/>
    <col min="7182" max="7182" width="7.77734375" style="53" customWidth="1"/>
    <col min="7183" max="7183" width="8.44140625" style="53" customWidth="1"/>
    <col min="7184" max="7184" width="9.6640625" style="53" customWidth="1"/>
    <col min="7185" max="7185" width="7.21875" style="53" customWidth="1"/>
    <col min="7186" max="7421" width="7.109375" style="53"/>
    <col min="7422" max="7422" width="6.88671875" style="53" customWidth="1"/>
    <col min="7423" max="7423" width="7.33203125" style="53" customWidth="1"/>
    <col min="7424" max="7424" width="7.44140625" style="53" customWidth="1"/>
    <col min="7425" max="7425" width="9.6640625" style="53" customWidth="1"/>
    <col min="7426" max="7427" width="7.21875" style="53" customWidth="1"/>
    <col min="7428" max="7428" width="7.77734375" style="53" customWidth="1"/>
    <col min="7429" max="7430" width="7.33203125" style="53" customWidth="1"/>
    <col min="7431" max="7431" width="7.44140625" style="53" customWidth="1"/>
    <col min="7432" max="7432" width="7.6640625" style="53" customWidth="1"/>
    <col min="7433" max="7433" width="8.6640625" style="53" customWidth="1"/>
    <col min="7434" max="7434" width="9.88671875" style="53" customWidth="1"/>
    <col min="7435" max="7435" width="8.109375" style="53" customWidth="1"/>
    <col min="7436" max="7436" width="8.44140625" style="53" customWidth="1"/>
    <col min="7437" max="7437" width="9.5546875" style="53" customWidth="1"/>
    <col min="7438" max="7438" width="7.77734375" style="53" customWidth="1"/>
    <col min="7439" max="7439" width="8.44140625" style="53" customWidth="1"/>
    <col min="7440" max="7440" width="9.6640625" style="53" customWidth="1"/>
    <col min="7441" max="7441" width="7.21875" style="53" customWidth="1"/>
    <col min="7442" max="7677" width="7.109375" style="53"/>
    <col min="7678" max="7678" width="6.88671875" style="53" customWidth="1"/>
    <col min="7679" max="7679" width="7.33203125" style="53" customWidth="1"/>
    <col min="7680" max="7680" width="7.44140625" style="53" customWidth="1"/>
    <col min="7681" max="7681" width="9.6640625" style="53" customWidth="1"/>
    <col min="7682" max="7683" width="7.21875" style="53" customWidth="1"/>
    <col min="7684" max="7684" width="7.77734375" style="53" customWidth="1"/>
    <col min="7685" max="7686" width="7.33203125" style="53" customWidth="1"/>
    <col min="7687" max="7687" width="7.44140625" style="53" customWidth="1"/>
    <col min="7688" max="7688" width="7.6640625" style="53" customWidth="1"/>
    <col min="7689" max="7689" width="8.6640625" style="53" customWidth="1"/>
    <col min="7690" max="7690" width="9.88671875" style="53" customWidth="1"/>
    <col min="7691" max="7691" width="8.109375" style="53" customWidth="1"/>
    <col min="7692" max="7692" width="8.44140625" style="53" customWidth="1"/>
    <col min="7693" max="7693" width="9.5546875" style="53" customWidth="1"/>
    <col min="7694" max="7694" width="7.77734375" style="53" customWidth="1"/>
    <col min="7695" max="7695" width="8.44140625" style="53" customWidth="1"/>
    <col min="7696" max="7696" width="9.6640625" style="53" customWidth="1"/>
    <col min="7697" max="7697" width="7.21875" style="53" customWidth="1"/>
    <col min="7698" max="7933" width="7.109375" style="53"/>
    <col min="7934" max="7934" width="6.88671875" style="53" customWidth="1"/>
    <col min="7935" max="7935" width="7.33203125" style="53" customWidth="1"/>
    <col min="7936" max="7936" width="7.44140625" style="53" customWidth="1"/>
    <col min="7937" max="7937" width="9.6640625" style="53" customWidth="1"/>
    <col min="7938" max="7939" width="7.21875" style="53" customWidth="1"/>
    <col min="7940" max="7940" width="7.77734375" style="53" customWidth="1"/>
    <col min="7941" max="7942" width="7.33203125" style="53" customWidth="1"/>
    <col min="7943" max="7943" width="7.44140625" style="53" customWidth="1"/>
    <col min="7944" max="7944" width="7.6640625" style="53" customWidth="1"/>
    <col min="7945" max="7945" width="8.6640625" style="53" customWidth="1"/>
    <col min="7946" max="7946" width="9.88671875" style="53" customWidth="1"/>
    <col min="7947" max="7947" width="8.109375" style="53" customWidth="1"/>
    <col min="7948" max="7948" width="8.44140625" style="53" customWidth="1"/>
    <col min="7949" max="7949" width="9.5546875" style="53" customWidth="1"/>
    <col min="7950" max="7950" width="7.77734375" style="53" customWidth="1"/>
    <col min="7951" max="7951" width="8.44140625" style="53" customWidth="1"/>
    <col min="7952" max="7952" width="9.6640625" style="53" customWidth="1"/>
    <col min="7953" max="7953" width="7.21875" style="53" customWidth="1"/>
    <col min="7954" max="8189" width="7.109375" style="53"/>
    <col min="8190" max="8190" width="6.88671875" style="53" customWidth="1"/>
    <col min="8191" max="8191" width="7.33203125" style="53" customWidth="1"/>
    <col min="8192" max="8192" width="7.44140625" style="53" customWidth="1"/>
    <col min="8193" max="8193" width="9.6640625" style="53" customWidth="1"/>
    <col min="8194" max="8195" width="7.21875" style="53" customWidth="1"/>
    <col min="8196" max="8196" width="7.77734375" style="53" customWidth="1"/>
    <col min="8197" max="8198" width="7.33203125" style="53" customWidth="1"/>
    <col min="8199" max="8199" width="7.44140625" style="53" customWidth="1"/>
    <col min="8200" max="8200" width="7.6640625" style="53" customWidth="1"/>
    <col min="8201" max="8201" width="8.6640625" style="53" customWidth="1"/>
    <col min="8202" max="8202" width="9.88671875" style="53" customWidth="1"/>
    <col min="8203" max="8203" width="8.109375" style="53" customWidth="1"/>
    <col min="8204" max="8204" width="8.44140625" style="53" customWidth="1"/>
    <col min="8205" max="8205" width="9.5546875" style="53" customWidth="1"/>
    <col min="8206" max="8206" width="7.77734375" style="53" customWidth="1"/>
    <col min="8207" max="8207" width="8.44140625" style="53" customWidth="1"/>
    <col min="8208" max="8208" width="9.6640625" style="53" customWidth="1"/>
    <col min="8209" max="8209" width="7.21875" style="53" customWidth="1"/>
    <col min="8210" max="8445" width="7.109375" style="53"/>
    <col min="8446" max="8446" width="6.88671875" style="53" customWidth="1"/>
    <col min="8447" max="8447" width="7.33203125" style="53" customWidth="1"/>
    <col min="8448" max="8448" width="7.44140625" style="53" customWidth="1"/>
    <col min="8449" max="8449" width="9.6640625" style="53" customWidth="1"/>
    <col min="8450" max="8451" width="7.21875" style="53" customWidth="1"/>
    <col min="8452" max="8452" width="7.77734375" style="53" customWidth="1"/>
    <col min="8453" max="8454" width="7.33203125" style="53" customWidth="1"/>
    <col min="8455" max="8455" width="7.44140625" style="53" customWidth="1"/>
    <col min="8456" max="8456" width="7.6640625" style="53" customWidth="1"/>
    <col min="8457" max="8457" width="8.6640625" style="53" customWidth="1"/>
    <col min="8458" max="8458" width="9.88671875" style="53" customWidth="1"/>
    <col min="8459" max="8459" width="8.109375" style="53" customWidth="1"/>
    <col min="8460" max="8460" width="8.44140625" style="53" customWidth="1"/>
    <col min="8461" max="8461" width="9.5546875" style="53" customWidth="1"/>
    <col min="8462" max="8462" width="7.77734375" style="53" customWidth="1"/>
    <col min="8463" max="8463" width="8.44140625" style="53" customWidth="1"/>
    <col min="8464" max="8464" width="9.6640625" style="53" customWidth="1"/>
    <col min="8465" max="8465" width="7.21875" style="53" customWidth="1"/>
    <col min="8466" max="8701" width="7.109375" style="53"/>
    <col min="8702" max="8702" width="6.88671875" style="53" customWidth="1"/>
    <col min="8703" max="8703" width="7.33203125" style="53" customWidth="1"/>
    <col min="8704" max="8704" width="7.44140625" style="53" customWidth="1"/>
    <col min="8705" max="8705" width="9.6640625" style="53" customWidth="1"/>
    <col min="8706" max="8707" width="7.21875" style="53" customWidth="1"/>
    <col min="8708" max="8708" width="7.77734375" style="53" customWidth="1"/>
    <col min="8709" max="8710" width="7.33203125" style="53" customWidth="1"/>
    <col min="8711" max="8711" width="7.44140625" style="53" customWidth="1"/>
    <col min="8712" max="8712" width="7.6640625" style="53" customWidth="1"/>
    <col min="8713" max="8713" width="8.6640625" style="53" customWidth="1"/>
    <col min="8714" max="8714" width="9.88671875" style="53" customWidth="1"/>
    <col min="8715" max="8715" width="8.109375" style="53" customWidth="1"/>
    <col min="8716" max="8716" width="8.44140625" style="53" customWidth="1"/>
    <col min="8717" max="8717" width="9.5546875" style="53" customWidth="1"/>
    <col min="8718" max="8718" width="7.77734375" style="53" customWidth="1"/>
    <col min="8719" max="8719" width="8.44140625" style="53" customWidth="1"/>
    <col min="8720" max="8720" width="9.6640625" style="53" customWidth="1"/>
    <col min="8721" max="8721" width="7.21875" style="53" customWidth="1"/>
    <col min="8722" max="8957" width="7.109375" style="53"/>
    <col min="8958" max="8958" width="6.88671875" style="53" customWidth="1"/>
    <col min="8959" max="8959" width="7.33203125" style="53" customWidth="1"/>
    <col min="8960" max="8960" width="7.44140625" style="53" customWidth="1"/>
    <col min="8961" max="8961" width="9.6640625" style="53" customWidth="1"/>
    <col min="8962" max="8963" width="7.21875" style="53" customWidth="1"/>
    <col min="8964" max="8964" width="7.77734375" style="53" customWidth="1"/>
    <col min="8965" max="8966" width="7.33203125" style="53" customWidth="1"/>
    <col min="8967" max="8967" width="7.44140625" style="53" customWidth="1"/>
    <col min="8968" max="8968" width="7.6640625" style="53" customWidth="1"/>
    <col min="8969" max="8969" width="8.6640625" style="53" customWidth="1"/>
    <col min="8970" max="8970" width="9.88671875" style="53" customWidth="1"/>
    <col min="8971" max="8971" width="8.109375" style="53" customWidth="1"/>
    <col min="8972" max="8972" width="8.44140625" style="53" customWidth="1"/>
    <col min="8973" max="8973" width="9.5546875" style="53" customWidth="1"/>
    <col min="8974" max="8974" width="7.77734375" style="53" customWidth="1"/>
    <col min="8975" max="8975" width="8.44140625" style="53" customWidth="1"/>
    <col min="8976" max="8976" width="9.6640625" style="53" customWidth="1"/>
    <col min="8977" max="8977" width="7.21875" style="53" customWidth="1"/>
    <col min="8978" max="9213" width="7.109375" style="53"/>
    <col min="9214" max="9214" width="6.88671875" style="53" customWidth="1"/>
    <col min="9215" max="9215" width="7.33203125" style="53" customWidth="1"/>
    <col min="9216" max="9216" width="7.44140625" style="53" customWidth="1"/>
    <col min="9217" max="9217" width="9.6640625" style="53" customWidth="1"/>
    <col min="9218" max="9219" width="7.21875" style="53" customWidth="1"/>
    <col min="9220" max="9220" width="7.77734375" style="53" customWidth="1"/>
    <col min="9221" max="9222" width="7.33203125" style="53" customWidth="1"/>
    <col min="9223" max="9223" width="7.44140625" style="53" customWidth="1"/>
    <col min="9224" max="9224" width="7.6640625" style="53" customWidth="1"/>
    <col min="9225" max="9225" width="8.6640625" style="53" customWidth="1"/>
    <col min="9226" max="9226" width="9.88671875" style="53" customWidth="1"/>
    <col min="9227" max="9227" width="8.109375" style="53" customWidth="1"/>
    <col min="9228" max="9228" width="8.44140625" style="53" customWidth="1"/>
    <col min="9229" max="9229" width="9.5546875" style="53" customWidth="1"/>
    <col min="9230" max="9230" width="7.77734375" style="53" customWidth="1"/>
    <col min="9231" max="9231" width="8.44140625" style="53" customWidth="1"/>
    <col min="9232" max="9232" width="9.6640625" style="53" customWidth="1"/>
    <col min="9233" max="9233" width="7.21875" style="53" customWidth="1"/>
    <col min="9234" max="9469" width="7.109375" style="53"/>
    <col min="9470" max="9470" width="6.88671875" style="53" customWidth="1"/>
    <col min="9471" max="9471" width="7.33203125" style="53" customWidth="1"/>
    <col min="9472" max="9472" width="7.44140625" style="53" customWidth="1"/>
    <col min="9473" max="9473" width="9.6640625" style="53" customWidth="1"/>
    <col min="9474" max="9475" width="7.21875" style="53" customWidth="1"/>
    <col min="9476" max="9476" width="7.77734375" style="53" customWidth="1"/>
    <col min="9477" max="9478" width="7.33203125" style="53" customWidth="1"/>
    <col min="9479" max="9479" width="7.44140625" style="53" customWidth="1"/>
    <col min="9480" max="9480" width="7.6640625" style="53" customWidth="1"/>
    <col min="9481" max="9481" width="8.6640625" style="53" customWidth="1"/>
    <col min="9482" max="9482" width="9.88671875" style="53" customWidth="1"/>
    <col min="9483" max="9483" width="8.109375" style="53" customWidth="1"/>
    <col min="9484" max="9484" width="8.44140625" style="53" customWidth="1"/>
    <col min="9485" max="9485" width="9.5546875" style="53" customWidth="1"/>
    <col min="9486" max="9486" width="7.77734375" style="53" customWidth="1"/>
    <col min="9487" max="9487" width="8.44140625" style="53" customWidth="1"/>
    <col min="9488" max="9488" width="9.6640625" style="53" customWidth="1"/>
    <col min="9489" max="9489" width="7.21875" style="53" customWidth="1"/>
    <col min="9490" max="9725" width="7.109375" style="53"/>
    <col min="9726" max="9726" width="6.88671875" style="53" customWidth="1"/>
    <col min="9727" max="9727" width="7.33203125" style="53" customWidth="1"/>
    <col min="9728" max="9728" width="7.44140625" style="53" customWidth="1"/>
    <col min="9729" max="9729" width="9.6640625" style="53" customWidth="1"/>
    <col min="9730" max="9731" width="7.21875" style="53" customWidth="1"/>
    <col min="9732" max="9732" width="7.77734375" style="53" customWidth="1"/>
    <col min="9733" max="9734" width="7.33203125" style="53" customWidth="1"/>
    <col min="9735" max="9735" width="7.44140625" style="53" customWidth="1"/>
    <col min="9736" max="9736" width="7.6640625" style="53" customWidth="1"/>
    <col min="9737" max="9737" width="8.6640625" style="53" customWidth="1"/>
    <col min="9738" max="9738" width="9.88671875" style="53" customWidth="1"/>
    <col min="9739" max="9739" width="8.109375" style="53" customWidth="1"/>
    <col min="9740" max="9740" width="8.44140625" style="53" customWidth="1"/>
    <col min="9741" max="9741" width="9.5546875" style="53" customWidth="1"/>
    <col min="9742" max="9742" width="7.77734375" style="53" customWidth="1"/>
    <col min="9743" max="9743" width="8.44140625" style="53" customWidth="1"/>
    <col min="9744" max="9744" width="9.6640625" style="53" customWidth="1"/>
    <col min="9745" max="9745" width="7.21875" style="53" customWidth="1"/>
    <col min="9746" max="9981" width="7.109375" style="53"/>
    <col min="9982" max="9982" width="6.88671875" style="53" customWidth="1"/>
    <col min="9983" max="9983" width="7.33203125" style="53" customWidth="1"/>
    <col min="9984" max="9984" width="7.44140625" style="53" customWidth="1"/>
    <col min="9985" max="9985" width="9.6640625" style="53" customWidth="1"/>
    <col min="9986" max="9987" width="7.21875" style="53" customWidth="1"/>
    <col min="9988" max="9988" width="7.77734375" style="53" customWidth="1"/>
    <col min="9989" max="9990" width="7.33203125" style="53" customWidth="1"/>
    <col min="9991" max="9991" width="7.44140625" style="53" customWidth="1"/>
    <col min="9992" max="9992" width="7.6640625" style="53" customWidth="1"/>
    <col min="9993" max="9993" width="8.6640625" style="53" customWidth="1"/>
    <col min="9994" max="9994" width="9.88671875" style="53" customWidth="1"/>
    <col min="9995" max="9995" width="8.109375" style="53" customWidth="1"/>
    <col min="9996" max="9996" width="8.44140625" style="53" customWidth="1"/>
    <col min="9997" max="9997" width="9.5546875" style="53" customWidth="1"/>
    <col min="9998" max="9998" width="7.77734375" style="53" customWidth="1"/>
    <col min="9999" max="9999" width="8.44140625" style="53" customWidth="1"/>
    <col min="10000" max="10000" width="9.6640625" style="53" customWidth="1"/>
    <col min="10001" max="10001" width="7.21875" style="53" customWidth="1"/>
    <col min="10002" max="10237" width="7.109375" style="53"/>
    <col min="10238" max="10238" width="6.88671875" style="53" customWidth="1"/>
    <col min="10239" max="10239" width="7.33203125" style="53" customWidth="1"/>
    <col min="10240" max="10240" width="7.44140625" style="53" customWidth="1"/>
    <col min="10241" max="10241" width="9.6640625" style="53" customWidth="1"/>
    <col min="10242" max="10243" width="7.21875" style="53" customWidth="1"/>
    <col min="10244" max="10244" width="7.77734375" style="53" customWidth="1"/>
    <col min="10245" max="10246" width="7.33203125" style="53" customWidth="1"/>
    <col min="10247" max="10247" width="7.44140625" style="53" customWidth="1"/>
    <col min="10248" max="10248" width="7.6640625" style="53" customWidth="1"/>
    <col min="10249" max="10249" width="8.6640625" style="53" customWidth="1"/>
    <col min="10250" max="10250" width="9.88671875" style="53" customWidth="1"/>
    <col min="10251" max="10251" width="8.109375" style="53" customWidth="1"/>
    <col min="10252" max="10252" width="8.44140625" style="53" customWidth="1"/>
    <col min="10253" max="10253" width="9.5546875" style="53" customWidth="1"/>
    <col min="10254" max="10254" width="7.77734375" style="53" customWidth="1"/>
    <col min="10255" max="10255" width="8.44140625" style="53" customWidth="1"/>
    <col min="10256" max="10256" width="9.6640625" style="53" customWidth="1"/>
    <col min="10257" max="10257" width="7.21875" style="53" customWidth="1"/>
    <col min="10258" max="10493" width="7.109375" style="53"/>
    <col min="10494" max="10494" width="6.88671875" style="53" customWidth="1"/>
    <col min="10495" max="10495" width="7.33203125" style="53" customWidth="1"/>
    <col min="10496" max="10496" width="7.44140625" style="53" customWidth="1"/>
    <col min="10497" max="10497" width="9.6640625" style="53" customWidth="1"/>
    <col min="10498" max="10499" width="7.21875" style="53" customWidth="1"/>
    <col min="10500" max="10500" width="7.77734375" style="53" customWidth="1"/>
    <col min="10501" max="10502" width="7.33203125" style="53" customWidth="1"/>
    <col min="10503" max="10503" width="7.44140625" style="53" customWidth="1"/>
    <col min="10504" max="10504" width="7.6640625" style="53" customWidth="1"/>
    <col min="10505" max="10505" width="8.6640625" style="53" customWidth="1"/>
    <col min="10506" max="10506" width="9.88671875" style="53" customWidth="1"/>
    <col min="10507" max="10507" width="8.109375" style="53" customWidth="1"/>
    <col min="10508" max="10508" width="8.44140625" style="53" customWidth="1"/>
    <col min="10509" max="10509" width="9.5546875" style="53" customWidth="1"/>
    <col min="10510" max="10510" width="7.77734375" style="53" customWidth="1"/>
    <col min="10511" max="10511" width="8.44140625" style="53" customWidth="1"/>
    <col min="10512" max="10512" width="9.6640625" style="53" customWidth="1"/>
    <col min="10513" max="10513" width="7.21875" style="53" customWidth="1"/>
    <col min="10514" max="10749" width="7.109375" style="53"/>
    <col min="10750" max="10750" width="6.88671875" style="53" customWidth="1"/>
    <col min="10751" max="10751" width="7.33203125" style="53" customWidth="1"/>
    <col min="10752" max="10752" width="7.44140625" style="53" customWidth="1"/>
    <col min="10753" max="10753" width="9.6640625" style="53" customWidth="1"/>
    <col min="10754" max="10755" width="7.21875" style="53" customWidth="1"/>
    <col min="10756" max="10756" width="7.77734375" style="53" customWidth="1"/>
    <col min="10757" max="10758" width="7.33203125" style="53" customWidth="1"/>
    <col min="10759" max="10759" width="7.44140625" style="53" customWidth="1"/>
    <col min="10760" max="10760" width="7.6640625" style="53" customWidth="1"/>
    <col min="10761" max="10761" width="8.6640625" style="53" customWidth="1"/>
    <col min="10762" max="10762" width="9.88671875" style="53" customWidth="1"/>
    <col min="10763" max="10763" width="8.109375" style="53" customWidth="1"/>
    <col min="10764" max="10764" width="8.44140625" style="53" customWidth="1"/>
    <col min="10765" max="10765" width="9.5546875" style="53" customWidth="1"/>
    <col min="10766" max="10766" width="7.77734375" style="53" customWidth="1"/>
    <col min="10767" max="10767" width="8.44140625" style="53" customWidth="1"/>
    <col min="10768" max="10768" width="9.6640625" style="53" customWidth="1"/>
    <col min="10769" max="10769" width="7.21875" style="53" customWidth="1"/>
    <col min="10770" max="11005" width="7.109375" style="53"/>
    <col min="11006" max="11006" width="6.88671875" style="53" customWidth="1"/>
    <col min="11007" max="11007" width="7.33203125" style="53" customWidth="1"/>
    <col min="11008" max="11008" width="7.44140625" style="53" customWidth="1"/>
    <col min="11009" max="11009" width="9.6640625" style="53" customWidth="1"/>
    <col min="11010" max="11011" width="7.21875" style="53" customWidth="1"/>
    <col min="11012" max="11012" width="7.77734375" style="53" customWidth="1"/>
    <col min="11013" max="11014" width="7.33203125" style="53" customWidth="1"/>
    <col min="11015" max="11015" width="7.44140625" style="53" customWidth="1"/>
    <col min="11016" max="11016" width="7.6640625" style="53" customWidth="1"/>
    <col min="11017" max="11017" width="8.6640625" style="53" customWidth="1"/>
    <col min="11018" max="11018" width="9.88671875" style="53" customWidth="1"/>
    <col min="11019" max="11019" width="8.109375" style="53" customWidth="1"/>
    <col min="11020" max="11020" width="8.44140625" style="53" customWidth="1"/>
    <col min="11021" max="11021" width="9.5546875" style="53" customWidth="1"/>
    <col min="11022" max="11022" width="7.77734375" style="53" customWidth="1"/>
    <col min="11023" max="11023" width="8.44140625" style="53" customWidth="1"/>
    <col min="11024" max="11024" width="9.6640625" style="53" customWidth="1"/>
    <col min="11025" max="11025" width="7.21875" style="53" customWidth="1"/>
    <col min="11026" max="11261" width="7.109375" style="53"/>
    <col min="11262" max="11262" width="6.88671875" style="53" customWidth="1"/>
    <col min="11263" max="11263" width="7.33203125" style="53" customWidth="1"/>
    <col min="11264" max="11264" width="7.44140625" style="53" customWidth="1"/>
    <col min="11265" max="11265" width="9.6640625" style="53" customWidth="1"/>
    <col min="11266" max="11267" width="7.21875" style="53" customWidth="1"/>
    <col min="11268" max="11268" width="7.77734375" style="53" customWidth="1"/>
    <col min="11269" max="11270" width="7.33203125" style="53" customWidth="1"/>
    <col min="11271" max="11271" width="7.44140625" style="53" customWidth="1"/>
    <col min="11272" max="11272" width="7.6640625" style="53" customWidth="1"/>
    <col min="11273" max="11273" width="8.6640625" style="53" customWidth="1"/>
    <col min="11274" max="11274" width="9.88671875" style="53" customWidth="1"/>
    <col min="11275" max="11275" width="8.109375" style="53" customWidth="1"/>
    <col min="11276" max="11276" width="8.44140625" style="53" customWidth="1"/>
    <col min="11277" max="11277" width="9.5546875" style="53" customWidth="1"/>
    <col min="11278" max="11278" width="7.77734375" style="53" customWidth="1"/>
    <col min="11279" max="11279" width="8.44140625" style="53" customWidth="1"/>
    <col min="11280" max="11280" width="9.6640625" style="53" customWidth="1"/>
    <col min="11281" max="11281" width="7.21875" style="53" customWidth="1"/>
    <col min="11282" max="11517" width="7.109375" style="53"/>
    <col min="11518" max="11518" width="6.88671875" style="53" customWidth="1"/>
    <col min="11519" max="11519" width="7.33203125" style="53" customWidth="1"/>
    <col min="11520" max="11520" width="7.44140625" style="53" customWidth="1"/>
    <col min="11521" max="11521" width="9.6640625" style="53" customWidth="1"/>
    <col min="11522" max="11523" width="7.21875" style="53" customWidth="1"/>
    <col min="11524" max="11524" width="7.77734375" style="53" customWidth="1"/>
    <col min="11525" max="11526" width="7.33203125" style="53" customWidth="1"/>
    <col min="11527" max="11527" width="7.44140625" style="53" customWidth="1"/>
    <col min="11528" max="11528" width="7.6640625" style="53" customWidth="1"/>
    <col min="11529" max="11529" width="8.6640625" style="53" customWidth="1"/>
    <col min="11530" max="11530" width="9.88671875" style="53" customWidth="1"/>
    <col min="11531" max="11531" width="8.109375" style="53" customWidth="1"/>
    <col min="11532" max="11532" width="8.44140625" style="53" customWidth="1"/>
    <col min="11533" max="11533" width="9.5546875" style="53" customWidth="1"/>
    <col min="11534" max="11534" width="7.77734375" style="53" customWidth="1"/>
    <col min="11535" max="11535" width="8.44140625" style="53" customWidth="1"/>
    <col min="11536" max="11536" width="9.6640625" style="53" customWidth="1"/>
    <col min="11537" max="11537" width="7.21875" style="53" customWidth="1"/>
    <col min="11538" max="11773" width="7.109375" style="53"/>
    <col min="11774" max="11774" width="6.88671875" style="53" customWidth="1"/>
    <col min="11775" max="11775" width="7.33203125" style="53" customWidth="1"/>
    <col min="11776" max="11776" width="7.44140625" style="53" customWidth="1"/>
    <col min="11777" max="11777" width="9.6640625" style="53" customWidth="1"/>
    <col min="11778" max="11779" width="7.21875" style="53" customWidth="1"/>
    <col min="11780" max="11780" width="7.77734375" style="53" customWidth="1"/>
    <col min="11781" max="11782" width="7.33203125" style="53" customWidth="1"/>
    <col min="11783" max="11783" width="7.44140625" style="53" customWidth="1"/>
    <col min="11784" max="11784" width="7.6640625" style="53" customWidth="1"/>
    <col min="11785" max="11785" width="8.6640625" style="53" customWidth="1"/>
    <col min="11786" max="11786" width="9.88671875" style="53" customWidth="1"/>
    <col min="11787" max="11787" width="8.109375" style="53" customWidth="1"/>
    <col min="11788" max="11788" width="8.44140625" style="53" customWidth="1"/>
    <col min="11789" max="11789" width="9.5546875" style="53" customWidth="1"/>
    <col min="11790" max="11790" width="7.77734375" style="53" customWidth="1"/>
    <col min="11791" max="11791" width="8.44140625" style="53" customWidth="1"/>
    <col min="11792" max="11792" width="9.6640625" style="53" customWidth="1"/>
    <col min="11793" max="11793" width="7.21875" style="53" customWidth="1"/>
    <col min="11794" max="12029" width="7.109375" style="53"/>
    <col min="12030" max="12030" width="6.88671875" style="53" customWidth="1"/>
    <col min="12031" max="12031" width="7.33203125" style="53" customWidth="1"/>
    <col min="12032" max="12032" width="7.44140625" style="53" customWidth="1"/>
    <col min="12033" max="12033" width="9.6640625" style="53" customWidth="1"/>
    <col min="12034" max="12035" width="7.21875" style="53" customWidth="1"/>
    <col min="12036" max="12036" width="7.77734375" style="53" customWidth="1"/>
    <col min="12037" max="12038" width="7.33203125" style="53" customWidth="1"/>
    <col min="12039" max="12039" width="7.44140625" style="53" customWidth="1"/>
    <col min="12040" max="12040" width="7.6640625" style="53" customWidth="1"/>
    <col min="12041" max="12041" width="8.6640625" style="53" customWidth="1"/>
    <col min="12042" max="12042" width="9.88671875" style="53" customWidth="1"/>
    <col min="12043" max="12043" width="8.109375" style="53" customWidth="1"/>
    <col min="12044" max="12044" width="8.44140625" style="53" customWidth="1"/>
    <col min="12045" max="12045" width="9.5546875" style="53" customWidth="1"/>
    <col min="12046" max="12046" width="7.77734375" style="53" customWidth="1"/>
    <col min="12047" max="12047" width="8.44140625" style="53" customWidth="1"/>
    <col min="12048" max="12048" width="9.6640625" style="53" customWidth="1"/>
    <col min="12049" max="12049" width="7.21875" style="53" customWidth="1"/>
    <col min="12050" max="12285" width="7.109375" style="53"/>
    <col min="12286" max="12286" width="6.88671875" style="53" customWidth="1"/>
    <col min="12287" max="12287" width="7.33203125" style="53" customWidth="1"/>
    <col min="12288" max="12288" width="7.44140625" style="53" customWidth="1"/>
    <col min="12289" max="12289" width="9.6640625" style="53" customWidth="1"/>
    <col min="12290" max="12291" width="7.21875" style="53" customWidth="1"/>
    <col min="12292" max="12292" width="7.77734375" style="53" customWidth="1"/>
    <col min="12293" max="12294" width="7.33203125" style="53" customWidth="1"/>
    <col min="12295" max="12295" width="7.44140625" style="53" customWidth="1"/>
    <col min="12296" max="12296" width="7.6640625" style="53" customWidth="1"/>
    <col min="12297" max="12297" width="8.6640625" style="53" customWidth="1"/>
    <col min="12298" max="12298" width="9.88671875" style="53" customWidth="1"/>
    <col min="12299" max="12299" width="8.109375" style="53" customWidth="1"/>
    <col min="12300" max="12300" width="8.44140625" style="53" customWidth="1"/>
    <col min="12301" max="12301" width="9.5546875" style="53" customWidth="1"/>
    <col min="12302" max="12302" width="7.77734375" style="53" customWidth="1"/>
    <col min="12303" max="12303" width="8.44140625" style="53" customWidth="1"/>
    <col min="12304" max="12304" width="9.6640625" style="53" customWidth="1"/>
    <col min="12305" max="12305" width="7.21875" style="53" customWidth="1"/>
    <col min="12306" max="12541" width="7.109375" style="53"/>
    <col min="12542" max="12542" width="6.88671875" style="53" customWidth="1"/>
    <col min="12543" max="12543" width="7.33203125" style="53" customWidth="1"/>
    <col min="12544" max="12544" width="7.44140625" style="53" customWidth="1"/>
    <col min="12545" max="12545" width="9.6640625" style="53" customWidth="1"/>
    <col min="12546" max="12547" width="7.21875" style="53" customWidth="1"/>
    <col min="12548" max="12548" width="7.77734375" style="53" customWidth="1"/>
    <col min="12549" max="12550" width="7.33203125" style="53" customWidth="1"/>
    <col min="12551" max="12551" width="7.44140625" style="53" customWidth="1"/>
    <col min="12552" max="12552" width="7.6640625" style="53" customWidth="1"/>
    <col min="12553" max="12553" width="8.6640625" style="53" customWidth="1"/>
    <col min="12554" max="12554" width="9.88671875" style="53" customWidth="1"/>
    <col min="12555" max="12555" width="8.109375" style="53" customWidth="1"/>
    <col min="12556" max="12556" width="8.44140625" style="53" customWidth="1"/>
    <col min="12557" max="12557" width="9.5546875" style="53" customWidth="1"/>
    <col min="12558" max="12558" width="7.77734375" style="53" customWidth="1"/>
    <col min="12559" max="12559" width="8.44140625" style="53" customWidth="1"/>
    <col min="12560" max="12560" width="9.6640625" style="53" customWidth="1"/>
    <col min="12561" max="12561" width="7.21875" style="53" customWidth="1"/>
    <col min="12562" max="12797" width="7.109375" style="53"/>
    <col min="12798" max="12798" width="6.88671875" style="53" customWidth="1"/>
    <col min="12799" max="12799" width="7.33203125" style="53" customWidth="1"/>
    <col min="12800" max="12800" width="7.44140625" style="53" customWidth="1"/>
    <col min="12801" max="12801" width="9.6640625" style="53" customWidth="1"/>
    <col min="12802" max="12803" width="7.21875" style="53" customWidth="1"/>
    <col min="12804" max="12804" width="7.77734375" style="53" customWidth="1"/>
    <col min="12805" max="12806" width="7.33203125" style="53" customWidth="1"/>
    <col min="12807" max="12807" width="7.44140625" style="53" customWidth="1"/>
    <col min="12808" max="12808" width="7.6640625" style="53" customWidth="1"/>
    <col min="12809" max="12809" width="8.6640625" style="53" customWidth="1"/>
    <col min="12810" max="12810" width="9.88671875" style="53" customWidth="1"/>
    <col min="12811" max="12811" width="8.109375" style="53" customWidth="1"/>
    <col min="12812" max="12812" width="8.44140625" style="53" customWidth="1"/>
    <col min="12813" max="12813" width="9.5546875" style="53" customWidth="1"/>
    <col min="12814" max="12814" width="7.77734375" style="53" customWidth="1"/>
    <col min="12815" max="12815" width="8.44140625" style="53" customWidth="1"/>
    <col min="12816" max="12816" width="9.6640625" style="53" customWidth="1"/>
    <col min="12817" max="12817" width="7.21875" style="53" customWidth="1"/>
    <col min="12818" max="13053" width="7.109375" style="53"/>
    <col min="13054" max="13054" width="6.88671875" style="53" customWidth="1"/>
    <col min="13055" max="13055" width="7.33203125" style="53" customWidth="1"/>
    <col min="13056" max="13056" width="7.44140625" style="53" customWidth="1"/>
    <col min="13057" max="13057" width="9.6640625" style="53" customWidth="1"/>
    <col min="13058" max="13059" width="7.21875" style="53" customWidth="1"/>
    <col min="13060" max="13060" width="7.77734375" style="53" customWidth="1"/>
    <col min="13061" max="13062" width="7.33203125" style="53" customWidth="1"/>
    <col min="13063" max="13063" width="7.44140625" style="53" customWidth="1"/>
    <col min="13064" max="13064" width="7.6640625" style="53" customWidth="1"/>
    <col min="13065" max="13065" width="8.6640625" style="53" customWidth="1"/>
    <col min="13066" max="13066" width="9.88671875" style="53" customWidth="1"/>
    <col min="13067" max="13067" width="8.109375" style="53" customWidth="1"/>
    <col min="13068" max="13068" width="8.44140625" style="53" customWidth="1"/>
    <col min="13069" max="13069" width="9.5546875" style="53" customWidth="1"/>
    <col min="13070" max="13070" width="7.77734375" style="53" customWidth="1"/>
    <col min="13071" max="13071" width="8.44140625" style="53" customWidth="1"/>
    <col min="13072" max="13072" width="9.6640625" style="53" customWidth="1"/>
    <col min="13073" max="13073" width="7.21875" style="53" customWidth="1"/>
    <col min="13074" max="13309" width="7.109375" style="53"/>
    <col min="13310" max="13310" width="6.88671875" style="53" customWidth="1"/>
    <col min="13311" max="13311" width="7.33203125" style="53" customWidth="1"/>
    <col min="13312" max="13312" width="7.44140625" style="53" customWidth="1"/>
    <col min="13313" max="13313" width="9.6640625" style="53" customWidth="1"/>
    <col min="13314" max="13315" width="7.21875" style="53" customWidth="1"/>
    <col min="13316" max="13316" width="7.77734375" style="53" customWidth="1"/>
    <col min="13317" max="13318" width="7.33203125" style="53" customWidth="1"/>
    <col min="13319" max="13319" width="7.44140625" style="53" customWidth="1"/>
    <col min="13320" max="13320" width="7.6640625" style="53" customWidth="1"/>
    <col min="13321" max="13321" width="8.6640625" style="53" customWidth="1"/>
    <col min="13322" max="13322" width="9.88671875" style="53" customWidth="1"/>
    <col min="13323" max="13323" width="8.109375" style="53" customWidth="1"/>
    <col min="13324" max="13324" width="8.44140625" style="53" customWidth="1"/>
    <col min="13325" max="13325" width="9.5546875" style="53" customWidth="1"/>
    <col min="13326" max="13326" width="7.77734375" style="53" customWidth="1"/>
    <col min="13327" max="13327" width="8.44140625" style="53" customWidth="1"/>
    <col min="13328" max="13328" width="9.6640625" style="53" customWidth="1"/>
    <col min="13329" max="13329" width="7.21875" style="53" customWidth="1"/>
    <col min="13330" max="13565" width="7.109375" style="53"/>
    <col min="13566" max="13566" width="6.88671875" style="53" customWidth="1"/>
    <col min="13567" max="13567" width="7.33203125" style="53" customWidth="1"/>
    <col min="13568" max="13568" width="7.44140625" style="53" customWidth="1"/>
    <col min="13569" max="13569" width="9.6640625" style="53" customWidth="1"/>
    <col min="13570" max="13571" width="7.21875" style="53" customWidth="1"/>
    <col min="13572" max="13572" width="7.77734375" style="53" customWidth="1"/>
    <col min="13573" max="13574" width="7.33203125" style="53" customWidth="1"/>
    <col min="13575" max="13575" width="7.44140625" style="53" customWidth="1"/>
    <col min="13576" max="13576" width="7.6640625" style="53" customWidth="1"/>
    <col min="13577" max="13577" width="8.6640625" style="53" customWidth="1"/>
    <col min="13578" max="13578" width="9.88671875" style="53" customWidth="1"/>
    <col min="13579" max="13579" width="8.109375" style="53" customWidth="1"/>
    <col min="13580" max="13580" width="8.44140625" style="53" customWidth="1"/>
    <col min="13581" max="13581" width="9.5546875" style="53" customWidth="1"/>
    <col min="13582" max="13582" width="7.77734375" style="53" customWidth="1"/>
    <col min="13583" max="13583" width="8.44140625" style="53" customWidth="1"/>
    <col min="13584" max="13584" width="9.6640625" style="53" customWidth="1"/>
    <col min="13585" max="13585" width="7.21875" style="53" customWidth="1"/>
    <col min="13586" max="13821" width="7.109375" style="53"/>
    <col min="13822" max="13822" width="6.88671875" style="53" customWidth="1"/>
    <col min="13823" max="13823" width="7.33203125" style="53" customWidth="1"/>
    <col min="13824" max="13824" width="7.44140625" style="53" customWidth="1"/>
    <col min="13825" max="13825" width="9.6640625" style="53" customWidth="1"/>
    <col min="13826" max="13827" width="7.21875" style="53" customWidth="1"/>
    <col min="13828" max="13828" width="7.77734375" style="53" customWidth="1"/>
    <col min="13829" max="13830" width="7.33203125" style="53" customWidth="1"/>
    <col min="13831" max="13831" width="7.44140625" style="53" customWidth="1"/>
    <col min="13832" max="13832" width="7.6640625" style="53" customWidth="1"/>
    <col min="13833" max="13833" width="8.6640625" style="53" customWidth="1"/>
    <col min="13834" max="13834" width="9.88671875" style="53" customWidth="1"/>
    <col min="13835" max="13835" width="8.109375" style="53" customWidth="1"/>
    <col min="13836" max="13836" width="8.44140625" style="53" customWidth="1"/>
    <col min="13837" max="13837" width="9.5546875" style="53" customWidth="1"/>
    <col min="13838" max="13838" width="7.77734375" style="53" customWidth="1"/>
    <col min="13839" max="13839" width="8.44140625" style="53" customWidth="1"/>
    <col min="13840" max="13840" width="9.6640625" style="53" customWidth="1"/>
    <col min="13841" max="13841" width="7.21875" style="53" customWidth="1"/>
    <col min="13842" max="14077" width="7.109375" style="53"/>
    <col min="14078" max="14078" width="6.88671875" style="53" customWidth="1"/>
    <col min="14079" max="14079" width="7.33203125" style="53" customWidth="1"/>
    <col min="14080" max="14080" width="7.44140625" style="53" customWidth="1"/>
    <col min="14081" max="14081" width="9.6640625" style="53" customWidth="1"/>
    <col min="14082" max="14083" width="7.21875" style="53" customWidth="1"/>
    <col min="14084" max="14084" width="7.77734375" style="53" customWidth="1"/>
    <col min="14085" max="14086" width="7.33203125" style="53" customWidth="1"/>
    <col min="14087" max="14087" width="7.44140625" style="53" customWidth="1"/>
    <col min="14088" max="14088" width="7.6640625" style="53" customWidth="1"/>
    <col min="14089" max="14089" width="8.6640625" style="53" customWidth="1"/>
    <col min="14090" max="14090" width="9.88671875" style="53" customWidth="1"/>
    <col min="14091" max="14091" width="8.109375" style="53" customWidth="1"/>
    <col min="14092" max="14092" width="8.44140625" style="53" customWidth="1"/>
    <col min="14093" max="14093" width="9.5546875" style="53" customWidth="1"/>
    <col min="14094" max="14094" width="7.77734375" style="53" customWidth="1"/>
    <col min="14095" max="14095" width="8.44140625" style="53" customWidth="1"/>
    <col min="14096" max="14096" width="9.6640625" style="53" customWidth="1"/>
    <col min="14097" max="14097" width="7.21875" style="53" customWidth="1"/>
    <col min="14098" max="14333" width="7.109375" style="53"/>
    <col min="14334" max="14334" width="6.88671875" style="53" customWidth="1"/>
    <col min="14335" max="14335" width="7.33203125" style="53" customWidth="1"/>
    <col min="14336" max="14336" width="7.44140625" style="53" customWidth="1"/>
    <col min="14337" max="14337" width="9.6640625" style="53" customWidth="1"/>
    <col min="14338" max="14339" width="7.21875" style="53" customWidth="1"/>
    <col min="14340" max="14340" width="7.77734375" style="53" customWidth="1"/>
    <col min="14341" max="14342" width="7.33203125" style="53" customWidth="1"/>
    <col min="14343" max="14343" width="7.44140625" style="53" customWidth="1"/>
    <col min="14344" max="14344" width="7.6640625" style="53" customWidth="1"/>
    <col min="14345" max="14345" width="8.6640625" style="53" customWidth="1"/>
    <col min="14346" max="14346" width="9.88671875" style="53" customWidth="1"/>
    <col min="14347" max="14347" width="8.109375" style="53" customWidth="1"/>
    <col min="14348" max="14348" width="8.44140625" style="53" customWidth="1"/>
    <col min="14349" max="14349" width="9.5546875" style="53" customWidth="1"/>
    <col min="14350" max="14350" width="7.77734375" style="53" customWidth="1"/>
    <col min="14351" max="14351" width="8.44140625" style="53" customWidth="1"/>
    <col min="14352" max="14352" width="9.6640625" style="53" customWidth="1"/>
    <col min="14353" max="14353" width="7.21875" style="53" customWidth="1"/>
    <col min="14354" max="14589" width="7.109375" style="53"/>
    <col min="14590" max="14590" width="6.88671875" style="53" customWidth="1"/>
    <col min="14591" max="14591" width="7.33203125" style="53" customWidth="1"/>
    <col min="14592" max="14592" width="7.44140625" style="53" customWidth="1"/>
    <col min="14593" max="14593" width="9.6640625" style="53" customWidth="1"/>
    <col min="14594" max="14595" width="7.21875" style="53" customWidth="1"/>
    <col min="14596" max="14596" width="7.77734375" style="53" customWidth="1"/>
    <col min="14597" max="14598" width="7.33203125" style="53" customWidth="1"/>
    <col min="14599" max="14599" width="7.44140625" style="53" customWidth="1"/>
    <col min="14600" max="14600" width="7.6640625" style="53" customWidth="1"/>
    <col min="14601" max="14601" width="8.6640625" style="53" customWidth="1"/>
    <col min="14602" max="14602" width="9.88671875" style="53" customWidth="1"/>
    <col min="14603" max="14603" width="8.109375" style="53" customWidth="1"/>
    <col min="14604" max="14604" width="8.44140625" style="53" customWidth="1"/>
    <col min="14605" max="14605" width="9.5546875" style="53" customWidth="1"/>
    <col min="14606" max="14606" width="7.77734375" style="53" customWidth="1"/>
    <col min="14607" max="14607" width="8.44140625" style="53" customWidth="1"/>
    <col min="14608" max="14608" width="9.6640625" style="53" customWidth="1"/>
    <col min="14609" max="14609" width="7.21875" style="53" customWidth="1"/>
    <col min="14610" max="14845" width="7.109375" style="53"/>
    <col min="14846" max="14846" width="6.88671875" style="53" customWidth="1"/>
    <col min="14847" max="14847" width="7.33203125" style="53" customWidth="1"/>
    <col min="14848" max="14848" width="7.44140625" style="53" customWidth="1"/>
    <col min="14849" max="14849" width="9.6640625" style="53" customWidth="1"/>
    <col min="14850" max="14851" width="7.21875" style="53" customWidth="1"/>
    <col min="14852" max="14852" width="7.77734375" style="53" customWidth="1"/>
    <col min="14853" max="14854" width="7.33203125" style="53" customWidth="1"/>
    <col min="14855" max="14855" width="7.44140625" style="53" customWidth="1"/>
    <col min="14856" max="14856" width="7.6640625" style="53" customWidth="1"/>
    <col min="14857" max="14857" width="8.6640625" style="53" customWidth="1"/>
    <col min="14858" max="14858" width="9.88671875" style="53" customWidth="1"/>
    <col min="14859" max="14859" width="8.109375" style="53" customWidth="1"/>
    <col min="14860" max="14860" width="8.44140625" style="53" customWidth="1"/>
    <col min="14861" max="14861" width="9.5546875" style="53" customWidth="1"/>
    <col min="14862" max="14862" width="7.77734375" style="53" customWidth="1"/>
    <col min="14863" max="14863" width="8.44140625" style="53" customWidth="1"/>
    <col min="14864" max="14864" width="9.6640625" style="53" customWidth="1"/>
    <col min="14865" max="14865" width="7.21875" style="53" customWidth="1"/>
    <col min="14866" max="15101" width="7.109375" style="53"/>
    <col min="15102" max="15102" width="6.88671875" style="53" customWidth="1"/>
    <col min="15103" max="15103" width="7.33203125" style="53" customWidth="1"/>
    <col min="15104" max="15104" width="7.44140625" style="53" customWidth="1"/>
    <col min="15105" max="15105" width="9.6640625" style="53" customWidth="1"/>
    <col min="15106" max="15107" width="7.21875" style="53" customWidth="1"/>
    <col min="15108" max="15108" width="7.77734375" style="53" customWidth="1"/>
    <col min="15109" max="15110" width="7.33203125" style="53" customWidth="1"/>
    <col min="15111" max="15111" width="7.44140625" style="53" customWidth="1"/>
    <col min="15112" max="15112" width="7.6640625" style="53" customWidth="1"/>
    <col min="15113" max="15113" width="8.6640625" style="53" customWidth="1"/>
    <col min="15114" max="15114" width="9.88671875" style="53" customWidth="1"/>
    <col min="15115" max="15115" width="8.109375" style="53" customWidth="1"/>
    <col min="15116" max="15116" width="8.44140625" style="53" customWidth="1"/>
    <col min="15117" max="15117" width="9.5546875" style="53" customWidth="1"/>
    <col min="15118" max="15118" width="7.77734375" style="53" customWidth="1"/>
    <col min="15119" max="15119" width="8.44140625" style="53" customWidth="1"/>
    <col min="15120" max="15120" width="9.6640625" style="53" customWidth="1"/>
    <col min="15121" max="15121" width="7.21875" style="53" customWidth="1"/>
    <col min="15122" max="15357" width="7.109375" style="53"/>
    <col min="15358" max="15358" width="6.88671875" style="53" customWidth="1"/>
    <col min="15359" max="15359" width="7.33203125" style="53" customWidth="1"/>
    <col min="15360" max="15360" width="7.44140625" style="53" customWidth="1"/>
    <col min="15361" max="15361" width="9.6640625" style="53" customWidth="1"/>
    <col min="15362" max="15363" width="7.21875" style="53" customWidth="1"/>
    <col min="15364" max="15364" width="7.77734375" style="53" customWidth="1"/>
    <col min="15365" max="15366" width="7.33203125" style="53" customWidth="1"/>
    <col min="15367" max="15367" width="7.44140625" style="53" customWidth="1"/>
    <col min="15368" max="15368" width="7.6640625" style="53" customWidth="1"/>
    <col min="15369" max="15369" width="8.6640625" style="53" customWidth="1"/>
    <col min="15370" max="15370" width="9.88671875" style="53" customWidth="1"/>
    <col min="15371" max="15371" width="8.109375" style="53" customWidth="1"/>
    <col min="15372" max="15372" width="8.44140625" style="53" customWidth="1"/>
    <col min="15373" max="15373" width="9.5546875" style="53" customWidth="1"/>
    <col min="15374" max="15374" width="7.77734375" style="53" customWidth="1"/>
    <col min="15375" max="15375" width="8.44140625" style="53" customWidth="1"/>
    <col min="15376" max="15376" width="9.6640625" style="53" customWidth="1"/>
    <col min="15377" max="15377" width="7.21875" style="53" customWidth="1"/>
    <col min="15378" max="15613" width="7.109375" style="53"/>
    <col min="15614" max="15614" width="6.88671875" style="53" customWidth="1"/>
    <col min="15615" max="15615" width="7.33203125" style="53" customWidth="1"/>
    <col min="15616" max="15616" width="7.44140625" style="53" customWidth="1"/>
    <col min="15617" max="15617" width="9.6640625" style="53" customWidth="1"/>
    <col min="15618" max="15619" width="7.21875" style="53" customWidth="1"/>
    <col min="15620" max="15620" width="7.77734375" style="53" customWidth="1"/>
    <col min="15621" max="15622" width="7.33203125" style="53" customWidth="1"/>
    <col min="15623" max="15623" width="7.44140625" style="53" customWidth="1"/>
    <col min="15624" max="15624" width="7.6640625" style="53" customWidth="1"/>
    <col min="15625" max="15625" width="8.6640625" style="53" customWidth="1"/>
    <col min="15626" max="15626" width="9.88671875" style="53" customWidth="1"/>
    <col min="15627" max="15627" width="8.109375" style="53" customWidth="1"/>
    <col min="15628" max="15628" width="8.44140625" style="53" customWidth="1"/>
    <col min="15629" max="15629" width="9.5546875" style="53" customWidth="1"/>
    <col min="15630" max="15630" width="7.77734375" style="53" customWidth="1"/>
    <col min="15631" max="15631" width="8.44140625" style="53" customWidth="1"/>
    <col min="15632" max="15632" width="9.6640625" style="53" customWidth="1"/>
    <col min="15633" max="15633" width="7.21875" style="53" customWidth="1"/>
    <col min="15634" max="15869" width="7.109375" style="53"/>
    <col min="15870" max="15870" width="6.88671875" style="53" customWidth="1"/>
    <col min="15871" max="15871" width="7.33203125" style="53" customWidth="1"/>
    <col min="15872" max="15872" width="7.44140625" style="53" customWidth="1"/>
    <col min="15873" max="15873" width="9.6640625" style="53" customWidth="1"/>
    <col min="15874" max="15875" width="7.21875" style="53" customWidth="1"/>
    <col min="15876" max="15876" width="7.77734375" style="53" customWidth="1"/>
    <col min="15877" max="15878" width="7.33203125" style="53" customWidth="1"/>
    <col min="15879" max="15879" width="7.44140625" style="53" customWidth="1"/>
    <col min="15880" max="15880" width="7.6640625" style="53" customWidth="1"/>
    <col min="15881" max="15881" width="8.6640625" style="53" customWidth="1"/>
    <col min="15882" max="15882" width="9.88671875" style="53" customWidth="1"/>
    <col min="15883" max="15883" width="8.109375" style="53" customWidth="1"/>
    <col min="15884" max="15884" width="8.44140625" style="53" customWidth="1"/>
    <col min="15885" max="15885" width="9.5546875" style="53" customWidth="1"/>
    <col min="15886" max="15886" width="7.77734375" style="53" customWidth="1"/>
    <col min="15887" max="15887" width="8.44140625" style="53" customWidth="1"/>
    <col min="15888" max="15888" width="9.6640625" style="53" customWidth="1"/>
    <col min="15889" max="15889" width="7.21875" style="53" customWidth="1"/>
    <col min="15890" max="16125" width="7.109375" style="53"/>
    <col min="16126" max="16126" width="6.88671875" style="53" customWidth="1"/>
    <col min="16127" max="16127" width="7.33203125" style="53" customWidth="1"/>
    <col min="16128" max="16128" width="7.44140625" style="53" customWidth="1"/>
    <col min="16129" max="16129" width="9.6640625" style="53" customWidth="1"/>
    <col min="16130" max="16131" width="7.21875" style="53" customWidth="1"/>
    <col min="16132" max="16132" width="7.77734375" style="53" customWidth="1"/>
    <col min="16133" max="16134" width="7.33203125" style="53" customWidth="1"/>
    <col min="16135" max="16135" width="7.44140625" style="53" customWidth="1"/>
    <col min="16136" max="16136" width="7.6640625" style="53" customWidth="1"/>
    <col min="16137" max="16137" width="8.6640625" style="53" customWidth="1"/>
    <col min="16138" max="16138" width="9.88671875" style="53" customWidth="1"/>
    <col min="16139" max="16139" width="8.109375" style="53" customWidth="1"/>
    <col min="16140" max="16140" width="8.44140625" style="53" customWidth="1"/>
    <col min="16141" max="16141" width="9.5546875" style="53" customWidth="1"/>
    <col min="16142" max="16142" width="7.77734375" style="53" customWidth="1"/>
    <col min="16143" max="16143" width="8.44140625" style="53" customWidth="1"/>
    <col min="16144" max="16144" width="9.6640625" style="53" customWidth="1"/>
    <col min="16145" max="16145" width="7.21875" style="53" customWidth="1"/>
    <col min="16146" max="16384" width="7.109375" style="53"/>
  </cols>
  <sheetData>
    <row r="1" spans="1:11" s="34" customFormat="1" ht="12.95" customHeight="1">
      <c r="A1" s="670"/>
    </row>
    <row r="2" spans="1:11" s="38" customFormat="1" ht="30" customHeight="1">
      <c r="A2" s="1184" t="s">
        <v>653</v>
      </c>
      <c r="B2" s="1184"/>
      <c r="C2" s="1184"/>
      <c r="D2" s="1184"/>
      <c r="E2" s="1184"/>
      <c r="F2" s="1184"/>
      <c r="G2" s="1184"/>
      <c r="H2" s="1184"/>
      <c r="I2" s="1184"/>
      <c r="J2" s="1184"/>
      <c r="K2" s="1184"/>
    </row>
    <row r="3" spans="1:11" s="39" customFormat="1" ht="24.95" customHeight="1">
      <c r="A3" s="1185" t="s">
        <v>98</v>
      </c>
      <c r="B3" s="1185"/>
      <c r="C3" s="1185"/>
      <c r="D3" s="1185"/>
      <c r="E3" s="1185"/>
      <c r="F3" s="1185"/>
      <c r="G3" s="1185"/>
      <c r="H3" s="1185"/>
      <c r="I3" s="1185"/>
      <c r="J3" s="1185"/>
      <c r="K3" s="1185"/>
    </row>
    <row r="4" spans="1:11" s="40" customFormat="1" ht="18" customHeight="1" thickBot="1">
      <c r="A4" s="44" t="s">
        <v>654</v>
      </c>
      <c r="B4" s="41"/>
      <c r="C4" s="41"/>
      <c r="D4" s="41"/>
      <c r="E4" s="41"/>
      <c r="F4" s="41"/>
      <c r="G4" s="41"/>
      <c r="H4" s="41"/>
      <c r="I4" s="41"/>
      <c r="J4" s="41"/>
      <c r="K4" s="272" t="s">
        <v>655</v>
      </c>
    </row>
    <row r="5" spans="1:11" s="38" customFormat="1" ht="19.5" customHeight="1">
      <c r="A5" s="1195" t="s">
        <v>563</v>
      </c>
      <c r="B5" s="672" t="s">
        <v>656</v>
      </c>
      <c r="C5" s="673"/>
      <c r="D5" s="673"/>
      <c r="E5" s="673"/>
      <c r="F5" s="672" t="s">
        <v>657</v>
      </c>
      <c r="G5" s="673"/>
      <c r="H5" s="673"/>
      <c r="I5" s="673"/>
      <c r="J5" s="1186" t="s">
        <v>658</v>
      </c>
      <c r="K5" s="1187"/>
    </row>
    <row r="6" spans="1:11" s="38" customFormat="1" ht="18.75" customHeight="1">
      <c r="A6" s="1196"/>
      <c r="B6" s="671" t="s">
        <v>2</v>
      </c>
      <c r="C6" s="47"/>
      <c r="D6" s="47"/>
      <c r="E6" s="47"/>
      <c r="F6" s="671" t="s">
        <v>99</v>
      </c>
      <c r="G6" s="47"/>
      <c r="H6" s="47"/>
      <c r="I6" s="47"/>
      <c r="J6" s="1188" t="s">
        <v>199</v>
      </c>
      <c r="K6" s="1189"/>
    </row>
    <row r="7" spans="1:11" s="38" customFormat="1" ht="17.25" customHeight="1">
      <c r="A7" s="1196" t="s">
        <v>42</v>
      </c>
      <c r="B7" s="676" t="s">
        <v>663</v>
      </c>
      <c r="C7" s="676" t="s">
        <v>664</v>
      </c>
      <c r="D7" s="676" t="s">
        <v>665</v>
      </c>
      <c r="E7" s="676" t="s">
        <v>666</v>
      </c>
      <c r="F7" s="677" t="s">
        <v>663</v>
      </c>
      <c r="G7" s="678" t="s">
        <v>664</v>
      </c>
      <c r="H7" s="679" t="s">
        <v>665</v>
      </c>
      <c r="I7" s="680" t="s">
        <v>666</v>
      </c>
      <c r="J7" s="679" t="s">
        <v>667</v>
      </c>
      <c r="K7" s="678" t="s">
        <v>664</v>
      </c>
    </row>
    <row r="8" spans="1:11" s="38" customFormat="1" ht="15.75" customHeight="1" thickBot="1">
      <c r="A8" s="1197"/>
      <c r="B8" s="688" t="s">
        <v>100</v>
      </c>
      <c r="C8" s="688" t="s">
        <v>101</v>
      </c>
      <c r="D8" s="688" t="s">
        <v>196</v>
      </c>
      <c r="E8" s="688" t="s">
        <v>197</v>
      </c>
      <c r="F8" s="689" t="s">
        <v>100</v>
      </c>
      <c r="G8" s="690" t="s">
        <v>101</v>
      </c>
      <c r="H8" s="689" t="s">
        <v>198</v>
      </c>
      <c r="I8" s="691" t="s">
        <v>55</v>
      </c>
      <c r="J8" s="689" t="s">
        <v>100</v>
      </c>
      <c r="K8" s="690" t="s">
        <v>101</v>
      </c>
    </row>
    <row r="9" spans="1:11" s="38" customFormat="1" ht="30" hidden="1" customHeight="1">
      <c r="A9" s="48">
        <v>2016</v>
      </c>
      <c r="B9" s="86">
        <v>18</v>
      </c>
      <c r="C9" s="87">
        <v>2.89</v>
      </c>
      <c r="D9" s="273">
        <v>260.68</v>
      </c>
      <c r="E9" s="86">
        <v>146163</v>
      </c>
      <c r="F9" s="86">
        <v>0</v>
      </c>
      <c r="G9" s="87">
        <v>0</v>
      </c>
      <c r="H9" s="86">
        <v>0</v>
      </c>
      <c r="I9" s="87">
        <v>0</v>
      </c>
      <c r="J9" s="86">
        <v>1</v>
      </c>
      <c r="K9" s="91">
        <v>0.04</v>
      </c>
    </row>
    <row r="10" spans="1:11" s="38" customFormat="1" ht="30" hidden="1" customHeight="1">
      <c r="A10" s="48">
        <v>2017</v>
      </c>
      <c r="B10" s="86">
        <v>12</v>
      </c>
      <c r="C10" s="87">
        <v>0.57999999999999996</v>
      </c>
      <c r="D10" s="273">
        <v>35.380000000000003</v>
      </c>
      <c r="E10" s="86">
        <v>43339</v>
      </c>
      <c r="F10" s="86">
        <v>0</v>
      </c>
      <c r="G10" s="87">
        <v>0</v>
      </c>
      <c r="H10" s="86">
        <v>0</v>
      </c>
      <c r="I10" s="87">
        <v>0</v>
      </c>
      <c r="J10" s="86">
        <v>1</v>
      </c>
      <c r="K10" s="91">
        <v>3.0000000000000001E-3</v>
      </c>
    </row>
    <row r="11" spans="1:11" s="38" customFormat="1" ht="30" hidden="1" customHeight="1">
      <c r="A11" s="446">
        <v>2018</v>
      </c>
      <c r="B11" s="447">
        <v>7</v>
      </c>
      <c r="C11" s="447">
        <v>0.35</v>
      </c>
      <c r="D11" s="448">
        <v>28.79</v>
      </c>
      <c r="E11" s="449">
        <v>52727</v>
      </c>
      <c r="F11" s="447">
        <v>0</v>
      </c>
      <c r="G11" s="447">
        <v>0</v>
      </c>
      <c r="H11" s="447">
        <v>0</v>
      </c>
      <c r="I11" s="449">
        <v>0</v>
      </c>
      <c r="J11" s="447">
        <v>2</v>
      </c>
      <c r="K11" s="450">
        <v>0.01</v>
      </c>
    </row>
    <row r="12" spans="1:11" s="38" customFormat="1" ht="39.950000000000003" customHeight="1">
      <c r="A12" s="446">
        <v>2019</v>
      </c>
      <c r="B12" s="447">
        <v>12</v>
      </c>
      <c r="C12" s="447">
        <v>0.6</v>
      </c>
      <c r="D12" s="448">
        <v>85.43</v>
      </c>
      <c r="E12" s="449">
        <v>50308</v>
      </c>
      <c r="F12" s="447">
        <v>0</v>
      </c>
      <c r="G12" s="447">
        <v>0</v>
      </c>
      <c r="H12" s="447">
        <v>0</v>
      </c>
      <c r="I12" s="449">
        <v>0</v>
      </c>
      <c r="J12" s="447">
        <v>1</v>
      </c>
      <c r="K12" s="450">
        <v>0.01</v>
      </c>
    </row>
    <row r="13" spans="1:11" s="38" customFormat="1" ht="39.950000000000003" customHeight="1">
      <c r="A13" s="446">
        <v>2020</v>
      </c>
      <c r="B13" s="447">
        <v>7</v>
      </c>
      <c r="C13" s="447">
        <v>0.48</v>
      </c>
      <c r="D13" s="447"/>
      <c r="E13" s="449">
        <v>98801</v>
      </c>
      <c r="F13" s="447">
        <v>0</v>
      </c>
      <c r="G13" s="447">
        <v>0</v>
      </c>
      <c r="H13" s="447">
        <v>0</v>
      </c>
      <c r="I13" s="449">
        <v>0</v>
      </c>
      <c r="J13" s="450">
        <v>0</v>
      </c>
      <c r="K13" s="450">
        <v>0</v>
      </c>
    </row>
    <row r="14" spans="1:11" s="38" customFormat="1" ht="39.950000000000003" customHeight="1">
      <c r="A14" s="446">
        <v>2021</v>
      </c>
      <c r="B14" s="447">
        <v>23</v>
      </c>
      <c r="C14" s="447">
        <v>1.52</v>
      </c>
      <c r="D14" s="448">
        <v>31.46</v>
      </c>
      <c r="E14" s="449">
        <v>197324</v>
      </c>
      <c r="F14" s="447">
        <v>0</v>
      </c>
      <c r="G14" s="447">
        <v>0</v>
      </c>
      <c r="H14" s="447">
        <v>0</v>
      </c>
      <c r="I14" s="449">
        <v>0</v>
      </c>
      <c r="J14" s="450">
        <v>0</v>
      </c>
      <c r="K14" s="450">
        <v>0</v>
      </c>
    </row>
    <row r="15" spans="1:11" s="38" customFormat="1" ht="39.950000000000003" customHeight="1">
      <c r="A15" s="446">
        <v>2022</v>
      </c>
      <c r="B15" s="447">
        <v>12</v>
      </c>
      <c r="C15" s="447">
        <v>2.94</v>
      </c>
      <c r="D15" s="448">
        <v>37.64</v>
      </c>
      <c r="E15" s="449">
        <v>587971</v>
      </c>
      <c r="F15" s="447">
        <v>0</v>
      </c>
      <c r="G15" s="447">
        <v>0</v>
      </c>
      <c r="H15" s="447">
        <v>0</v>
      </c>
      <c r="I15" s="449">
        <v>0</v>
      </c>
      <c r="J15" s="447">
        <v>1</v>
      </c>
      <c r="K15" s="447">
        <v>0.11</v>
      </c>
    </row>
    <row r="16" spans="1:11" s="38" customFormat="1" ht="39.950000000000003" customHeight="1">
      <c r="A16" s="446">
        <v>2023</v>
      </c>
      <c r="B16" s="447">
        <v>2</v>
      </c>
      <c r="C16" s="447">
        <v>0.24890000000000001</v>
      </c>
      <c r="D16" s="448">
        <v>3</v>
      </c>
      <c r="E16" s="449">
        <v>15328</v>
      </c>
      <c r="F16" s="447">
        <v>0</v>
      </c>
      <c r="G16" s="447">
        <v>0</v>
      </c>
      <c r="H16" s="447">
        <v>0</v>
      </c>
      <c r="I16" s="449">
        <v>0</v>
      </c>
      <c r="J16" s="447">
        <v>0</v>
      </c>
      <c r="K16" s="447">
        <v>0</v>
      </c>
    </row>
    <row r="17" spans="1:17" s="52" customFormat="1" ht="39.950000000000003" customHeight="1" thickBot="1">
      <c r="A17" s="451">
        <v>2024</v>
      </c>
      <c r="B17" s="452">
        <v>7</v>
      </c>
      <c r="C17" s="452">
        <v>1.43</v>
      </c>
      <c r="D17" s="453">
        <v>0</v>
      </c>
      <c r="E17" s="454">
        <v>255990</v>
      </c>
      <c r="F17" s="452">
        <v>0</v>
      </c>
      <c r="G17" s="452">
        <v>0</v>
      </c>
      <c r="H17" s="452">
        <v>0</v>
      </c>
      <c r="I17" s="454">
        <v>0</v>
      </c>
      <c r="J17" s="452">
        <v>0</v>
      </c>
      <c r="K17" s="452">
        <v>0</v>
      </c>
    </row>
    <row r="18" spans="1:17" s="89" customFormat="1" ht="20.100000000000001" customHeight="1" thickBot="1">
      <c r="A18" s="455"/>
      <c r="B18" s="455"/>
      <c r="C18" s="455"/>
      <c r="D18" s="455"/>
      <c r="E18" s="455"/>
      <c r="F18" s="455"/>
      <c r="G18" s="455"/>
      <c r="H18" s="455"/>
      <c r="I18" s="455"/>
      <c r="J18" s="455"/>
      <c r="K18" s="455"/>
      <c r="L18" s="56"/>
    </row>
    <row r="19" spans="1:17" s="39" customFormat="1" ht="18.75" customHeight="1">
      <c r="A19" s="1195" t="s">
        <v>563</v>
      </c>
      <c r="B19" s="1190" t="s">
        <v>659</v>
      </c>
      <c r="C19" s="1191"/>
      <c r="D19" s="1190" t="s">
        <v>660</v>
      </c>
      <c r="E19" s="1191"/>
      <c r="F19" s="1191"/>
      <c r="G19" s="1192"/>
      <c r="H19" s="684" t="s">
        <v>661</v>
      </c>
      <c r="I19" s="684"/>
      <c r="J19" s="684"/>
      <c r="K19" s="684"/>
    </row>
    <row r="20" spans="1:17" ht="18.75" customHeight="1">
      <c r="A20" s="1196"/>
      <c r="B20" s="682"/>
      <c r="C20" s="681"/>
      <c r="D20" s="1193" t="s">
        <v>200</v>
      </c>
      <c r="E20" s="1193"/>
      <c r="F20" s="1193"/>
      <c r="G20" s="1194"/>
      <c r="H20" s="683" t="s">
        <v>14</v>
      </c>
      <c r="I20" s="683"/>
      <c r="J20" s="683"/>
      <c r="K20" s="683"/>
      <c r="N20" s="90"/>
    </row>
    <row r="21" spans="1:17" ht="18" customHeight="1">
      <c r="A21" s="1196" t="s">
        <v>42</v>
      </c>
      <c r="B21" s="685" t="s">
        <v>668</v>
      </c>
      <c r="C21" s="686" t="s">
        <v>669</v>
      </c>
      <c r="D21" s="686" t="s">
        <v>670</v>
      </c>
      <c r="E21" s="686" t="s">
        <v>671</v>
      </c>
      <c r="F21" s="685" t="s">
        <v>668</v>
      </c>
      <c r="G21" s="686" t="s">
        <v>669</v>
      </c>
      <c r="H21" s="686" t="s">
        <v>670</v>
      </c>
      <c r="I21" s="686" t="s">
        <v>671</v>
      </c>
      <c r="J21" s="685" t="s">
        <v>668</v>
      </c>
      <c r="K21" s="687" t="s">
        <v>669</v>
      </c>
      <c r="N21" s="90"/>
    </row>
    <row r="22" spans="1:17" ht="15.75" customHeight="1" thickBot="1">
      <c r="A22" s="1197"/>
      <c r="B22" s="692" t="s">
        <v>201</v>
      </c>
      <c r="C22" s="693" t="s">
        <v>55</v>
      </c>
      <c r="D22" s="693" t="s">
        <v>100</v>
      </c>
      <c r="E22" s="693" t="s">
        <v>101</v>
      </c>
      <c r="F22" s="692" t="s">
        <v>201</v>
      </c>
      <c r="G22" s="693" t="s">
        <v>55</v>
      </c>
      <c r="H22" s="693" t="s">
        <v>202</v>
      </c>
      <c r="I22" s="693" t="s">
        <v>101</v>
      </c>
      <c r="J22" s="692" t="s">
        <v>203</v>
      </c>
      <c r="K22" s="694" t="s">
        <v>55</v>
      </c>
      <c r="L22" s="99"/>
      <c r="M22" s="99"/>
      <c r="N22" s="99"/>
      <c r="O22" s="99"/>
      <c r="P22" s="99"/>
      <c r="Q22" s="99"/>
    </row>
    <row r="23" spans="1:17" ht="39.950000000000003" hidden="1" customHeight="1">
      <c r="A23" s="446">
        <v>2016</v>
      </c>
      <c r="B23" s="456">
        <v>2.04</v>
      </c>
      <c r="C23" s="457">
        <v>5626</v>
      </c>
      <c r="D23" s="457">
        <v>12</v>
      </c>
      <c r="E23" s="456">
        <v>0.77</v>
      </c>
      <c r="F23" s="456">
        <v>13.63</v>
      </c>
      <c r="G23" s="457">
        <v>107212</v>
      </c>
      <c r="H23" s="458">
        <v>5</v>
      </c>
      <c r="I23" s="456">
        <v>2.08</v>
      </c>
      <c r="J23" s="456">
        <v>245</v>
      </c>
      <c r="K23" s="457">
        <v>33325</v>
      </c>
      <c r="L23" s="99"/>
      <c r="M23" s="99"/>
      <c r="N23" s="99"/>
      <c r="O23" s="99"/>
      <c r="P23" s="99"/>
      <c r="Q23" s="99"/>
    </row>
    <row r="24" spans="1:17" ht="29.25" hidden="1" customHeight="1">
      <c r="A24" s="446">
        <v>2017</v>
      </c>
      <c r="B24" s="456">
        <v>0.93</v>
      </c>
      <c r="C24" s="457">
        <v>34</v>
      </c>
      <c r="D24" s="457">
        <v>8</v>
      </c>
      <c r="E24" s="456">
        <v>0.51</v>
      </c>
      <c r="F24" s="456">
        <v>34.450000000000003</v>
      </c>
      <c r="G24" s="457">
        <v>35556</v>
      </c>
      <c r="H24" s="457">
        <v>3</v>
      </c>
      <c r="I24" s="456">
        <v>7.0000000000000007E-2</v>
      </c>
      <c r="J24" s="459" t="s">
        <v>245</v>
      </c>
      <c r="K24" s="457">
        <v>7749</v>
      </c>
      <c r="N24" s="90"/>
    </row>
    <row r="25" spans="1:17" ht="30" hidden="1" customHeight="1">
      <c r="A25" s="446">
        <v>2018</v>
      </c>
      <c r="B25" s="450">
        <v>17.670000000000002</v>
      </c>
      <c r="C25" s="457">
        <v>1313</v>
      </c>
      <c r="D25" s="450">
        <v>5</v>
      </c>
      <c r="E25" s="450">
        <v>0.34</v>
      </c>
      <c r="F25" s="450">
        <v>11.12</v>
      </c>
      <c r="G25" s="457">
        <v>51413</v>
      </c>
      <c r="H25" s="450">
        <v>0</v>
      </c>
      <c r="I25" s="450">
        <v>0</v>
      </c>
      <c r="J25" s="460">
        <v>0</v>
      </c>
      <c r="K25" s="457">
        <v>0</v>
      </c>
      <c r="N25" s="90"/>
    </row>
    <row r="26" spans="1:17" ht="39.950000000000003" customHeight="1">
      <c r="A26" s="446">
        <v>2019</v>
      </c>
      <c r="B26" s="450">
        <v>54.58</v>
      </c>
      <c r="C26" s="457">
        <v>3248</v>
      </c>
      <c r="D26" s="450">
        <v>8</v>
      </c>
      <c r="E26" s="450">
        <v>0.57999999999999996</v>
      </c>
      <c r="F26" s="450">
        <v>7.17</v>
      </c>
      <c r="G26" s="457">
        <v>45659</v>
      </c>
      <c r="H26" s="450">
        <v>3</v>
      </c>
      <c r="I26" s="450">
        <v>0.01</v>
      </c>
      <c r="J26" s="461">
        <v>23.68</v>
      </c>
      <c r="K26" s="457">
        <v>1401</v>
      </c>
      <c r="N26" s="90"/>
    </row>
    <row r="27" spans="1:17" ht="39.950000000000003" customHeight="1">
      <c r="A27" s="446">
        <v>2020</v>
      </c>
      <c r="B27" s="450">
        <v>0</v>
      </c>
      <c r="C27" s="457">
        <v>0</v>
      </c>
      <c r="D27" s="450">
        <v>5</v>
      </c>
      <c r="E27" s="450">
        <v>0.42</v>
      </c>
      <c r="F27" s="450">
        <v>0</v>
      </c>
      <c r="G27" s="457">
        <v>94959</v>
      </c>
      <c r="H27" s="450">
        <v>2</v>
      </c>
      <c r="I27" s="450">
        <v>0.06</v>
      </c>
      <c r="J27" s="450">
        <v>0</v>
      </c>
      <c r="K27" s="457">
        <v>3842</v>
      </c>
      <c r="L27" s="100"/>
      <c r="M27" s="100"/>
      <c r="N27" s="100"/>
      <c r="O27" s="101"/>
    </row>
    <row r="28" spans="1:17" ht="39.950000000000003" customHeight="1">
      <c r="A28" s="446">
        <v>2021</v>
      </c>
      <c r="B28" s="450">
        <v>0</v>
      </c>
      <c r="C28" s="457">
        <v>0</v>
      </c>
      <c r="D28" s="450">
        <v>20</v>
      </c>
      <c r="E28" s="450">
        <v>1.06</v>
      </c>
      <c r="F28" s="450">
        <v>23.78</v>
      </c>
      <c r="G28" s="457">
        <v>165739</v>
      </c>
      <c r="H28" s="450">
        <v>3</v>
      </c>
      <c r="I28" s="450">
        <v>0.46</v>
      </c>
      <c r="J28" s="450">
        <v>7.68</v>
      </c>
      <c r="K28" s="457">
        <v>31585</v>
      </c>
      <c r="L28" s="100"/>
      <c r="M28" s="100"/>
      <c r="N28" s="100"/>
      <c r="O28" s="101"/>
    </row>
    <row r="29" spans="1:17" ht="39.950000000000003" customHeight="1">
      <c r="A29" s="446">
        <v>2022</v>
      </c>
      <c r="B29" s="450">
        <v>6.01</v>
      </c>
      <c r="C29" s="457">
        <v>8689</v>
      </c>
      <c r="D29" s="450">
        <v>8</v>
      </c>
      <c r="E29" s="450">
        <v>2.36</v>
      </c>
      <c r="F29" s="450">
        <v>28.45</v>
      </c>
      <c r="G29" s="457">
        <v>574815</v>
      </c>
      <c r="H29" s="447">
        <v>3</v>
      </c>
      <c r="I29" s="447">
        <v>0.47</v>
      </c>
      <c r="J29" s="447">
        <v>3.18</v>
      </c>
      <c r="K29" s="449">
        <v>4467</v>
      </c>
      <c r="L29" s="100"/>
      <c r="M29" s="100"/>
      <c r="N29" s="100"/>
      <c r="O29" s="101"/>
    </row>
    <row r="30" spans="1:17" ht="39.950000000000003" customHeight="1">
      <c r="A30" s="446">
        <v>2023</v>
      </c>
      <c r="B30" s="450">
        <v>0</v>
      </c>
      <c r="C30" s="457">
        <v>0</v>
      </c>
      <c r="D30" s="450">
        <v>1</v>
      </c>
      <c r="E30" s="450">
        <v>0.18890000000000001</v>
      </c>
      <c r="F30" s="450">
        <v>0</v>
      </c>
      <c r="G30" s="457">
        <v>14338</v>
      </c>
      <c r="H30" s="447">
        <v>1</v>
      </c>
      <c r="I30" s="447">
        <v>0.06</v>
      </c>
      <c r="J30" s="447">
        <v>3</v>
      </c>
      <c r="K30" s="449">
        <v>990</v>
      </c>
      <c r="L30" s="100"/>
      <c r="M30" s="100"/>
      <c r="N30" s="100"/>
      <c r="O30" s="101"/>
    </row>
    <row r="31" spans="1:17" s="92" customFormat="1" ht="39.950000000000003" customHeight="1" thickBot="1">
      <c r="A31" s="451">
        <v>2024</v>
      </c>
      <c r="B31" s="462">
        <v>0</v>
      </c>
      <c r="C31" s="463">
        <v>0</v>
      </c>
      <c r="D31" s="462">
        <v>7</v>
      </c>
      <c r="E31" s="462">
        <v>1.43</v>
      </c>
      <c r="F31" s="462">
        <v>0</v>
      </c>
      <c r="G31" s="463">
        <v>255990</v>
      </c>
      <c r="H31" s="452">
        <v>0</v>
      </c>
      <c r="I31" s="452">
        <v>0</v>
      </c>
      <c r="J31" s="452">
        <v>0</v>
      </c>
      <c r="K31" s="454">
        <v>0</v>
      </c>
      <c r="L31" s="100"/>
      <c r="M31" s="100"/>
      <c r="N31" s="100"/>
      <c r="O31" s="100"/>
    </row>
    <row r="32" spans="1:17" ht="17.100000000000001" customHeight="1">
      <c r="A32" s="1183" t="s">
        <v>662</v>
      </c>
      <c r="B32" s="1183"/>
      <c r="C32" s="1183"/>
      <c r="D32" s="1183"/>
      <c r="E32" s="1183"/>
      <c r="F32" s="1183"/>
      <c r="G32" s="1183"/>
      <c r="H32" s="1183"/>
      <c r="I32" s="1183"/>
      <c r="J32" s="1183"/>
      <c r="K32" s="1183"/>
      <c r="P32" s="90"/>
    </row>
    <row r="33" spans="16:16">
      <c r="P33" s="90"/>
    </row>
    <row r="34" spans="16:16">
      <c r="P34" s="90"/>
    </row>
    <row r="35" spans="16:16">
      <c r="P35" s="90"/>
    </row>
    <row r="36" spans="16:16">
      <c r="P36" s="90"/>
    </row>
    <row r="37" spans="16:16">
      <c r="P37" s="90"/>
    </row>
    <row r="38" spans="16:16">
      <c r="P38" s="90"/>
    </row>
    <row r="39" spans="16:16">
      <c r="P39" s="90"/>
    </row>
    <row r="40" spans="16:16">
      <c r="P40" s="90"/>
    </row>
    <row r="41" spans="16:16">
      <c r="P41" s="90"/>
    </row>
    <row r="42" spans="16:16">
      <c r="P42" s="90"/>
    </row>
    <row r="43" spans="16:16">
      <c r="P43" s="90"/>
    </row>
    <row r="44" spans="16:16">
      <c r="P44" s="90"/>
    </row>
    <row r="45" spans="16:16">
      <c r="P45" s="90"/>
    </row>
    <row r="46" spans="16:16">
      <c r="P46" s="90"/>
    </row>
    <row r="47" spans="16:16">
      <c r="P47" s="90"/>
    </row>
    <row r="48" spans="16:16">
      <c r="P48" s="90"/>
    </row>
    <row r="49" spans="16:16">
      <c r="P49" s="90"/>
    </row>
    <row r="50" spans="16:16">
      <c r="P50" s="90"/>
    </row>
    <row r="51" spans="16:16">
      <c r="P51" s="90"/>
    </row>
    <row r="52" spans="16:16">
      <c r="P52" s="90"/>
    </row>
    <row r="53" spans="16:16">
      <c r="P53" s="90"/>
    </row>
    <row r="54" spans="16:16">
      <c r="P54" s="90"/>
    </row>
    <row r="55" spans="16:16">
      <c r="P55" s="90"/>
    </row>
    <row r="56" spans="16:16">
      <c r="P56" s="90"/>
    </row>
    <row r="57" spans="16:16">
      <c r="P57" s="90"/>
    </row>
    <row r="58" spans="16:16">
      <c r="P58" s="90"/>
    </row>
    <row r="59" spans="16:16">
      <c r="P59" s="90"/>
    </row>
    <row r="60" spans="16:16">
      <c r="P60" s="90"/>
    </row>
    <row r="61" spans="16:16">
      <c r="P61" s="90"/>
    </row>
    <row r="62" spans="16:16">
      <c r="P62" s="90"/>
    </row>
    <row r="63" spans="16:16">
      <c r="P63" s="90"/>
    </row>
    <row r="64" spans="16:16">
      <c r="P64" s="90"/>
    </row>
    <row r="65" spans="16:16">
      <c r="P65" s="90"/>
    </row>
    <row r="66" spans="16:16">
      <c r="P66" s="90"/>
    </row>
    <row r="67" spans="16:16">
      <c r="P67" s="90"/>
    </row>
    <row r="68" spans="16:16">
      <c r="P68" s="90"/>
    </row>
    <row r="69" spans="16:16">
      <c r="P69" s="90"/>
    </row>
    <row r="70" spans="16:16">
      <c r="P70" s="90"/>
    </row>
    <row r="71" spans="16:16">
      <c r="P71" s="90"/>
    </row>
    <row r="72" spans="16:16">
      <c r="P72" s="90"/>
    </row>
    <row r="73" spans="16:16">
      <c r="P73" s="90"/>
    </row>
    <row r="74" spans="16:16">
      <c r="P74" s="90"/>
    </row>
    <row r="75" spans="16:16">
      <c r="P75" s="90"/>
    </row>
    <row r="76" spans="16:16">
      <c r="P76" s="90"/>
    </row>
    <row r="77" spans="16:16">
      <c r="P77" s="90"/>
    </row>
    <row r="78" spans="16:16">
      <c r="P78" s="90"/>
    </row>
    <row r="79" spans="16:16">
      <c r="P79" s="90"/>
    </row>
    <row r="80" spans="16:16">
      <c r="P80" s="90"/>
    </row>
    <row r="81" spans="16:16">
      <c r="P81" s="90"/>
    </row>
    <row r="82" spans="16:16">
      <c r="P82" s="90"/>
    </row>
    <row r="83" spans="16:16">
      <c r="P83" s="90"/>
    </row>
    <row r="84" spans="16:16">
      <c r="P84" s="90"/>
    </row>
    <row r="85" spans="16:16">
      <c r="P85" s="90"/>
    </row>
    <row r="86" spans="16:16">
      <c r="P86" s="90"/>
    </row>
    <row r="87" spans="16:16">
      <c r="P87" s="90"/>
    </row>
    <row r="88" spans="16:16">
      <c r="P88" s="90"/>
    </row>
    <row r="89" spans="16:16">
      <c r="P89" s="90"/>
    </row>
    <row r="90" spans="16:16">
      <c r="P90" s="90"/>
    </row>
    <row r="91" spans="16:16">
      <c r="P91" s="90"/>
    </row>
    <row r="92" spans="16:16">
      <c r="P92" s="90"/>
    </row>
    <row r="93" spans="16:16">
      <c r="P93" s="90"/>
    </row>
    <row r="94" spans="16:16">
      <c r="P94" s="90"/>
    </row>
    <row r="95" spans="16:16">
      <c r="P95" s="90"/>
    </row>
    <row r="96" spans="16:16">
      <c r="P96" s="90"/>
    </row>
    <row r="97" spans="16:16">
      <c r="P97" s="90"/>
    </row>
    <row r="98" spans="16:16">
      <c r="P98" s="90"/>
    </row>
    <row r="99" spans="16:16">
      <c r="P99" s="90"/>
    </row>
    <row r="100" spans="16:16">
      <c r="P100" s="90"/>
    </row>
    <row r="101" spans="16:16">
      <c r="P101" s="90"/>
    </row>
    <row r="102" spans="16:16">
      <c r="P102" s="90"/>
    </row>
    <row r="103" spans="16:16">
      <c r="P103" s="90"/>
    </row>
    <row r="104" spans="16:16">
      <c r="P104" s="90"/>
    </row>
    <row r="105" spans="16:16">
      <c r="P105" s="90"/>
    </row>
    <row r="106" spans="16:16">
      <c r="P106" s="90"/>
    </row>
    <row r="107" spans="16:16">
      <c r="P107" s="90"/>
    </row>
    <row r="108" spans="16:16">
      <c r="P108" s="90"/>
    </row>
    <row r="109" spans="16:16">
      <c r="P109" s="90"/>
    </row>
    <row r="110" spans="16:16">
      <c r="P110" s="90"/>
    </row>
    <row r="111" spans="16:16">
      <c r="P111" s="90"/>
    </row>
    <row r="112" spans="16:16">
      <c r="P112" s="90"/>
    </row>
    <row r="113" spans="16:16">
      <c r="P113" s="90"/>
    </row>
    <row r="114" spans="16:16">
      <c r="P114" s="90"/>
    </row>
    <row r="115" spans="16:16">
      <c r="P115" s="90"/>
    </row>
    <row r="116" spans="16:16">
      <c r="P116" s="90"/>
    </row>
    <row r="117" spans="16:16">
      <c r="P117" s="90"/>
    </row>
    <row r="118" spans="16:16">
      <c r="P118" s="90"/>
    </row>
    <row r="119" spans="16:16">
      <c r="P119" s="90"/>
    </row>
    <row r="120" spans="16:16">
      <c r="P120" s="90"/>
    </row>
    <row r="121" spans="16:16">
      <c r="P121" s="90"/>
    </row>
    <row r="122" spans="16:16">
      <c r="P122" s="90"/>
    </row>
    <row r="123" spans="16:16">
      <c r="P123" s="90"/>
    </row>
    <row r="124" spans="16:16">
      <c r="P124" s="90"/>
    </row>
    <row r="125" spans="16:16">
      <c r="P125" s="90"/>
    </row>
    <row r="126" spans="16:16">
      <c r="P126" s="90"/>
    </row>
    <row r="127" spans="16:16">
      <c r="P127" s="90"/>
    </row>
    <row r="128" spans="16:16">
      <c r="P128" s="90"/>
    </row>
    <row r="129" spans="16:16">
      <c r="P129" s="90"/>
    </row>
    <row r="130" spans="16:16">
      <c r="P130" s="90"/>
    </row>
    <row r="131" spans="16:16">
      <c r="P131" s="90"/>
    </row>
    <row r="132" spans="16:16">
      <c r="P132" s="90"/>
    </row>
    <row r="133" spans="16:16">
      <c r="P133" s="90"/>
    </row>
    <row r="134" spans="16:16">
      <c r="P134" s="90"/>
    </row>
    <row r="135" spans="16:16">
      <c r="P135" s="90"/>
    </row>
    <row r="136" spans="16:16">
      <c r="P136" s="90"/>
    </row>
    <row r="137" spans="16:16">
      <c r="P137" s="90"/>
    </row>
    <row r="138" spans="16:16">
      <c r="P138" s="90"/>
    </row>
    <row r="139" spans="16:16">
      <c r="P139" s="90"/>
    </row>
    <row r="140" spans="16:16">
      <c r="P140" s="90"/>
    </row>
    <row r="141" spans="16:16">
      <c r="P141" s="90"/>
    </row>
    <row r="142" spans="16:16">
      <c r="P142" s="90"/>
    </row>
    <row r="143" spans="16:16">
      <c r="P143" s="90"/>
    </row>
    <row r="144" spans="16:16">
      <c r="P144" s="90"/>
    </row>
    <row r="145" spans="16:16">
      <c r="P145" s="90"/>
    </row>
    <row r="146" spans="16:16">
      <c r="P146" s="90"/>
    </row>
    <row r="147" spans="16:16">
      <c r="P147" s="90"/>
    </row>
    <row r="148" spans="16:16">
      <c r="P148" s="90"/>
    </row>
    <row r="149" spans="16:16">
      <c r="P149" s="90"/>
    </row>
    <row r="150" spans="16:16">
      <c r="P150" s="90"/>
    </row>
    <row r="151" spans="16:16">
      <c r="P151" s="90"/>
    </row>
    <row r="152" spans="16:16">
      <c r="P152" s="90"/>
    </row>
    <row r="153" spans="16:16">
      <c r="P153" s="90"/>
    </row>
    <row r="154" spans="16:16">
      <c r="P154" s="90"/>
    </row>
    <row r="155" spans="16:16">
      <c r="P155" s="90"/>
    </row>
    <row r="156" spans="16:16">
      <c r="P156" s="90"/>
    </row>
    <row r="157" spans="16:16">
      <c r="P157" s="90"/>
    </row>
    <row r="158" spans="16:16">
      <c r="P158" s="90"/>
    </row>
    <row r="159" spans="16:16">
      <c r="P159" s="90"/>
    </row>
    <row r="160" spans="16:16">
      <c r="P160" s="90"/>
    </row>
    <row r="161" spans="16:16">
      <c r="P161" s="90"/>
    </row>
    <row r="162" spans="16:16">
      <c r="P162" s="90"/>
    </row>
    <row r="163" spans="16:16">
      <c r="P163" s="90"/>
    </row>
    <row r="164" spans="16:16">
      <c r="P164" s="90"/>
    </row>
    <row r="165" spans="16:16">
      <c r="P165" s="90"/>
    </row>
    <row r="166" spans="16:16">
      <c r="P166" s="90"/>
    </row>
    <row r="167" spans="16:16">
      <c r="P167" s="90"/>
    </row>
    <row r="168" spans="16:16">
      <c r="P168" s="90"/>
    </row>
    <row r="169" spans="16:16">
      <c r="P169" s="90"/>
    </row>
    <row r="170" spans="16:16">
      <c r="P170" s="90"/>
    </row>
    <row r="171" spans="16:16">
      <c r="P171" s="90"/>
    </row>
    <row r="172" spans="16:16">
      <c r="P172" s="90"/>
    </row>
    <row r="173" spans="16:16">
      <c r="P173" s="90"/>
    </row>
    <row r="174" spans="16:16">
      <c r="P174" s="90"/>
    </row>
    <row r="175" spans="16:16">
      <c r="P175" s="90"/>
    </row>
    <row r="176" spans="16:16">
      <c r="P176" s="90"/>
    </row>
  </sheetData>
  <mergeCells count="12">
    <mergeCell ref="A32:K32"/>
    <mergeCell ref="A2:K2"/>
    <mergeCell ref="A3:K3"/>
    <mergeCell ref="J5:K5"/>
    <mergeCell ref="J6:K6"/>
    <mergeCell ref="B19:C19"/>
    <mergeCell ref="D19:G19"/>
    <mergeCell ref="D20:G20"/>
    <mergeCell ref="A5:A6"/>
    <mergeCell ref="A7:A8"/>
    <mergeCell ref="A19:A20"/>
    <mergeCell ref="A21:A22"/>
  </mergeCells>
  <phoneticPr fontId="2" type="noConversion"/>
  <printOptions horizontalCentered="1" gridLinesSet="0"/>
  <pageMargins left="1.1023622047244095" right="1.1023622047244095" top="0.55118110236220474" bottom="0" header="0.51181102362204722" footer="2.7559055118110236"/>
  <pageSetup paperSize="9" scale="8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showGridLines="0" view="pageBreakPreview" zoomScaleSheetLayoutView="100" workbookViewId="0">
      <selection activeCell="K11" sqref="K11"/>
    </sheetView>
  </sheetViews>
  <sheetFormatPr defaultRowHeight="13.5"/>
  <cols>
    <col min="1" max="1" width="9.21875" style="12" customWidth="1"/>
    <col min="2" max="6" width="9.5546875" style="12" customWidth="1"/>
    <col min="7" max="8" width="12.77734375" style="12" customWidth="1"/>
    <col min="9" max="16384" width="8.88671875" style="12"/>
  </cols>
  <sheetData>
    <row r="1" spans="1:9" ht="12.95" customHeight="1">
      <c r="A1" s="17"/>
      <c r="B1" s="17"/>
      <c r="C1" s="17"/>
      <c r="D1" s="17"/>
      <c r="E1" s="17"/>
      <c r="F1" s="17"/>
      <c r="G1" s="17"/>
      <c r="H1" s="17"/>
    </row>
    <row r="2" spans="1:9" ht="24.95" customHeight="1">
      <c r="A2" s="1198" t="s">
        <v>672</v>
      </c>
      <c r="B2" s="1198"/>
      <c r="C2" s="1198"/>
      <c r="D2" s="1198"/>
      <c r="E2" s="1198"/>
      <c r="F2" s="1198"/>
      <c r="G2" s="1198"/>
      <c r="H2" s="1198"/>
    </row>
    <row r="3" spans="1:9" ht="24.95" customHeight="1">
      <c r="A3" s="909" t="s">
        <v>246</v>
      </c>
      <c r="B3" s="909"/>
      <c r="C3" s="909"/>
      <c r="D3" s="909"/>
      <c r="E3" s="909"/>
      <c r="F3" s="909"/>
      <c r="G3" s="909"/>
      <c r="H3" s="909"/>
    </row>
    <row r="4" spans="1:9" ht="54.95" customHeight="1">
      <c r="A4" s="1199" t="s">
        <v>673</v>
      </c>
      <c r="B4" s="1200"/>
      <c r="C4" s="1200"/>
      <c r="D4" s="1200"/>
      <c r="E4" s="1200"/>
      <c r="F4" s="1200"/>
      <c r="G4" s="1200"/>
      <c r="H4" s="1200"/>
      <c r="I4" s="251"/>
    </row>
    <row r="5" spans="1:9" ht="18" customHeight="1" thickBot="1">
      <c r="A5" s="1145" t="s">
        <v>328</v>
      </c>
      <c r="B5" s="1145"/>
      <c r="C5" s="1145"/>
      <c r="D5" s="1145"/>
      <c r="E5" s="1145"/>
      <c r="F5" s="1145"/>
      <c r="G5" s="29"/>
      <c r="H5" s="537" t="s">
        <v>45</v>
      </c>
    </row>
    <row r="6" spans="1:9" ht="30" customHeight="1">
      <c r="A6" s="1201" t="s">
        <v>674</v>
      </c>
      <c r="B6" s="916" t="s">
        <v>855</v>
      </c>
      <c r="C6" s="1204"/>
      <c r="D6" s="1204"/>
      <c r="E6" s="1204"/>
      <c r="F6" s="881"/>
      <c r="G6" s="870" t="s">
        <v>856</v>
      </c>
      <c r="H6" s="1205"/>
    </row>
    <row r="7" spans="1:9" ht="22.5" customHeight="1">
      <c r="A7" s="1202"/>
      <c r="B7" s="695"/>
      <c r="C7" s="30" t="s">
        <v>675</v>
      </c>
      <c r="D7" s="1206" t="s">
        <v>685</v>
      </c>
      <c r="E7" s="1207"/>
      <c r="F7" s="1208"/>
      <c r="G7" s="696"/>
      <c r="H7" s="697"/>
    </row>
    <row r="8" spans="1:9" ht="18.75" customHeight="1">
      <c r="A8" s="1202"/>
      <c r="B8" s="31"/>
      <c r="C8" s="700"/>
      <c r="D8" s="701"/>
      <c r="E8" s="702" t="s">
        <v>676</v>
      </c>
      <c r="F8" s="703" t="s">
        <v>677</v>
      </c>
      <c r="G8" s="704"/>
      <c r="H8" s="705" t="s">
        <v>242</v>
      </c>
    </row>
    <row r="9" spans="1:9" ht="18.75" customHeight="1" thickBot="1">
      <c r="A9" s="1203"/>
      <c r="B9" s="706"/>
      <c r="C9" s="707" t="s">
        <v>46</v>
      </c>
      <c r="D9" s="707"/>
      <c r="E9" s="708" t="s">
        <v>47</v>
      </c>
      <c r="F9" s="707" t="s">
        <v>48</v>
      </c>
      <c r="G9" s="707"/>
      <c r="H9" s="709" t="s">
        <v>683</v>
      </c>
    </row>
    <row r="10" spans="1:9" ht="29.1" customHeight="1">
      <c r="A10" s="32">
        <v>1995</v>
      </c>
      <c r="B10" s="233">
        <v>1115</v>
      </c>
      <c r="C10" s="234">
        <v>446</v>
      </c>
      <c r="D10" s="233">
        <v>669</v>
      </c>
      <c r="E10" s="235">
        <v>525</v>
      </c>
      <c r="F10" s="233">
        <v>144</v>
      </c>
      <c r="G10" s="233">
        <v>4143</v>
      </c>
      <c r="H10" s="423">
        <v>3.7156950672645741</v>
      </c>
    </row>
    <row r="11" spans="1:9" ht="29.1" customHeight="1">
      <c r="A11" s="32">
        <v>2000</v>
      </c>
      <c r="B11" s="233">
        <v>1009</v>
      </c>
      <c r="C11" s="234">
        <v>609</v>
      </c>
      <c r="D11" s="233">
        <v>400</v>
      </c>
      <c r="E11" s="235">
        <v>314</v>
      </c>
      <c r="F11" s="233">
        <v>86</v>
      </c>
      <c r="G11" s="233">
        <v>3422</v>
      </c>
      <c r="H11" s="423">
        <v>3.3914767096134786</v>
      </c>
    </row>
    <row r="12" spans="1:9" ht="29.1" customHeight="1">
      <c r="A12" s="32">
        <v>2005</v>
      </c>
      <c r="B12" s="233">
        <v>1066</v>
      </c>
      <c r="C12" s="234">
        <v>568</v>
      </c>
      <c r="D12" s="233">
        <v>498</v>
      </c>
      <c r="E12" s="235">
        <v>303</v>
      </c>
      <c r="F12" s="233">
        <v>195</v>
      </c>
      <c r="G12" s="233">
        <v>3288</v>
      </c>
      <c r="H12" s="423">
        <v>3.0844277673545966</v>
      </c>
    </row>
    <row r="13" spans="1:9" ht="29.1" customHeight="1">
      <c r="A13" s="180">
        <v>2010</v>
      </c>
      <c r="B13" s="236">
        <v>740</v>
      </c>
      <c r="C13" s="237">
        <v>430</v>
      </c>
      <c r="D13" s="236">
        <v>310</v>
      </c>
      <c r="E13" s="238">
        <v>230</v>
      </c>
      <c r="F13" s="236">
        <v>80</v>
      </c>
      <c r="G13" s="236">
        <v>2068</v>
      </c>
      <c r="H13" s="255">
        <v>2.79</v>
      </c>
    </row>
    <row r="14" spans="1:9" ht="29.1" customHeight="1">
      <c r="A14" s="180">
        <v>2015</v>
      </c>
      <c r="B14" s="236">
        <v>555</v>
      </c>
      <c r="C14" s="237">
        <v>309</v>
      </c>
      <c r="D14" s="236">
        <v>246</v>
      </c>
      <c r="E14" s="238">
        <v>198</v>
      </c>
      <c r="F14" s="236">
        <v>48</v>
      </c>
      <c r="G14" s="236">
        <v>1367</v>
      </c>
      <c r="H14" s="255">
        <v>2.46</v>
      </c>
    </row>
    <row r="15" spans="1:9" ht="29.1" customHeight="1" thickBot="1">
      <c r="A15" s="181">
        <v>2020</v>
      </c>
      <c r="B15" s="240">
        <v>361</v>
      </c>
      <c r="C15" s="241">
        <v>234</v>
      </c>
      <c r="D15" s="241">
        <v>127</v>
      </c>
      <c r="E15" s="241">
        <v>83</v>
      </c>
      <c r="F15" s="241">
        <v>44</v>
      </c>
      <c r="G15" s="241">
        <v>794</v>
      </c>
      <c r="H15" s="243">
        <f>G15/B15</f>
        <v>2.1994459833795013</v>
      </c>
    </row>
    <row r="16" spans="1:9" ht="15" customHeight="1" thickBot="1">
      <c r="A16" s="1145"/>
      <c r="B16" s="1145"/>
      <c r="C16" s="1145"/>
      <c r="D16" s="1145"/>
      <c r="E16" s="1145"/>
      <c r="F16" s="1145"/>
      <c r="G16" s="1145"/>
      <c r="H16" s="1145"/>
    </row>
    <row r="17" spans="1:10" ht="33" customHeight="1">
      <c r="A17" s="1209" t="s">
        <v>678</v>
      </c>
      <c r="B17" s="1157" t="s">
        <v>679</v>
      </c>
      <c r="C17" s="917"/>
      <c r="D17" s="1212" t="s">
        <v>857</v>
      </c>
      <c r="E17" s="1213"/>
      <c r="F17" s="1213"/>
      <c r="G17" s="1214"/>
      <c r="H17" s="1214"/>
    </row>
    <row r="18" spans="1:10" ht="16.5">
      <c r="A18" s="1210"/>
      <c r="B18" s="1219" t="s">
        <v>680</v>
      </c>
      <c r="C18" s="1219" t="s">
        <v>681</v>
      </c>
      <c r="D18" s="698"/>
      <c r="E18" s="699"/>
      <c r="F18" s="253"/>
      <c r="G18" s="1219" t="s">
        <v>680</v>
      </c>
      <c r="H18" s="1221" t="s">
        <v>681</v>
      </c>
    </row>
    <row r="19" spans="1:10" ht="19.5" customHeight="1">
      <c r="A19" s="1210"/>
      <c r="B19" s="1220"/>
      <c r="C19" s="1220"/>
      <c r="D19" s="254"/>
      <c r="E19" s="1215" t="s">
        <v>682</v>
      </c>
      <c r="F19" s="1216"/>
      <c r="G19" s="1220"/>
      <c r="H19" s="1222"/>
    </row>
    <row r="20" spans="1:10" ht="19.5" customHeight="1" thickBot="1">
      <c r="A20" s="1211"/>
      <c r="B20" s="713" t="s">
        <v>3</v>
      </c>
      <c r="C20" s="711" t="s">
        <v>49</v>
      </c>
      <c r="D20" s="710"/>
      <c r="E20" s="1217" t="s">
        <v>684</v>
      </c>
      <c r="F20" s="1218"/>
      <c r="G20" s="711" t="s">
        <v>3</v>
      </c>
      <c r="H20" s="712" t="s">
        <v>49</v>
      </c>
    </row>
    <row r="21" spans="1:10" ht="30" customHeight="1">
      <c r="A21" s="180">
        <v>1995</v>
      </c>
      <c r="B21" s="238">
        <v>2093</v>
      </c>
      <c r="C21" s="236">
        <v>2050</v>
      </c>
      <c r="D21" s="236">
        <v>1226</v>
      </c>
      <c r="E21" s="239"/>
      <c r="F21" s="245">
        <v>1.0995515695067264</v>
      </c>
      <c r="G21" s="238">
        <v>1129</v>
      </c>
      <c r="H21" s="236">
        <v>97</v>
      </c>
    </row>
    <row r="22" spans="1:10" ht="30" customHeight="1">
      <c r="A22" s="180">
        <v>2000</v>
      </c>
      <c r="B22" s="238">
        <v>1756</v>
      </c>
      <c r="C22" s="236">
        <v>1666</v>
      </c>
      <c r="D22" s="236">
        <v>1206</v>
      </c>
      <c r="E22" s="239"/>
      <c r="F22" s="245">
        <v>1.1952428146679881</v>
      </c>
      <c r="G22" s="238">
        <v>1028</v>
      </c>
      <c r="H22" s="236">
        <v>178</v>
      </c>
    </row>
    <row r="23" spans="1:10" ht="30" customHeight="1">
      <c r="A23" s="180">
        <v>2005</v>
      </c>
      <c r="B23" s="238">
        <v>1713</v>
      </c>
      <c r="C23" s="236">
        <v>1575</v>
      </c>
      <c r="D23" s="236">
        <v>1278</v>
      </c>
      <c r="E23" s="236"/>
      <c r="F23" s="255">
        <v>1.1988742964352721</v>
      </c>
      <c r="G23" s="238">
        <v>1054</v>
      </c>
      <c r="H23" s="236">
        <v>224</v>
      </c>
    </row>
    <row r="24" spans="1:10" ht="30" customHeight="1">
      <c r="A24" s="180">
        <v>2010</v>
      </c>
      <c r="B24" s="238">
        <v>1091</v>
      </c>
      <c r="C24" s="236">
        <v>977</v>
      </c>
      <c r="D24" s="236">
        <v>979</v>
      </c>
      <c r="E24" s="239"/>
      <c r="F24" s="245">
        <v>1.32</v>
      </c>
      <c r="G24" s="238">
        <v>752</v>
      </c>
      <c r="H24" s="236">
        <v>227</v>
      </c>
    </row>
    <row r="25" spans="1:10" ht="30" customHeight="1">
      <c r="A25" s="180">
        <v>2015</v>
      </c>
      <c r="B25" s="238">
        <v>722</v>
      </c>
      <c r="C25" s="236">
        <v>645</v>
      </c>
      <c r="D25" s="236">
        <v>768</v>
      </c>
      <c r="E25" s="239"/>
      <c r="F25" s="245">
        <v>1.38</v>
      </c>
      <c r="G25" s="238">
        <v>559</v>
      </c>
      <c r="H25" s="236">
        <v>209</v>
      </c>
      <c r="J25" s="57"/>
    </row>
    <row r="26" spans="1:10" ht="30" customHeight="1" thickBot="1">
      <c r="A26" s="244">
        <v>2020</v>
      </c>
      <c r="B26" s="241">
        <v>421</v>
      </c>
      <c r="C26" s="241">
        <v>373</v>
      </c>
      <c r="D26" s="241">
        <v>526</v>
      </c>
      <c r="E26" s="242"/>
      <c r="F26" s="243">
        <f>D26/B15</f>
        <v>1.4570637119113574</v>
      </c>
      <c r="G26" s="241">
        <v>356</v>
      </c>
      <c r="H26" s="241">
        <v>170</v>
      </c>
    </row>
    <row r="27" spans="1:10" ht="17.100000000000001" customHeight="1">
      <c r="A27" s="876" t="s">
        <v>875</v>
      </c>
      <c r="B27" s="876"/>
      <c r="C27" s="876"/>
      <c r="D27" s="876"/>
      <c r="E27" s="876"/>
      <c r="F27" s="876"/>
      <c r="G27" s="876"/>
      <c r="H27" s="876"/>
    </row>
  </sheetData>
  <mergeCells count="19">
    <mergeCell ref="A27:H27"/>
    <mergeCell ref="A17:A20"/>
    <mergeCell ref="B17:C17"/>
    <mergeCell ref="D17:H17"/>
    <mergeCell ref="E19:F19"/>
    <mergeCell ref="E20:F20"/>
    <mergeCell ref="B18:B19"/>
    <mergeCell ref="C18:C19"/>
    <mergeCell ref="G18:G19"/>
    <mergeCell ref="H18:H19"/>
    <mergeCell ref="A16:H16"/>
    <mergeCell ref="A2:H2"/>
    <mergeCell ref="A4:H4"/>
    <mergeCell ref="A5:F5"/>
    <mergeCell ref="A6:A9"/>
    <mergeCell ref="B6:F6"/>
    <mergeCell ref="G6:H6"/>
    <mergeCell ref="A3:H3"/>
    <mergeCell ref="D7:F7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0" firstPageNumber="66" pageOrder="overThenDown" orientation="portrait" r:id="rId1"/>
  <headerFooter scaleWithDoc="0" alignWithMargins="0">
    <oddFooter xml:space="preserve">&amp;L&amp;"돋움,기울임꼴" &amp;C 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showGridLines="0" view="pageBreakPreview" zoomScaleSheetLayoutView="100" workbookViewId="0">
      <selection activeCell="M16" sqref="M16"/>
    </sheetView>
  </sheetViews>
  <sheetFormatPr defaultRowHeight="13.5"/>
  <cols>
    <col min="1" max="1" width="9.21875" style="12" customWidth="1"/>
    <col min="2" max="6" width="9.5546875" style="12" customWidth="1"/>
    <col min="7" max="8" width="12.77734375" style="12" customWidth="1"/>
    <col min="9" max="16384" width="8.88671875" style="12"/>
  </cols>
  <sheetData>
    <row r="1" spans="1:9" ht="12.95" customHeight="1">
      <c r="A1" s="17"/>
      <c r="B1" s="17"/>
      <c r="C1" s="17"/>
      <c r="D1" s="17"/>
      <c r="E1" s="17"/>
      <c r="F1" s="17"/>
      <c r="G1" s="17"/>
      <c r="H1" s="17"/>
    </row>
    <row r="2" spans="1:9" ht="54.95" customHeight="1">
      <c r="A2" s="1223" t="s">
        <v>686</v>
      </c>
      <c r="B2" s="1224"/>
      <c r="C2" s="1224"/>
      <c r="D2" s="1224"/>
      <c r="E2" s="1224"/>
      <c r="F2" s="1224"/>
      <c r="G2" s="1224"/>
      <c r="H2" s="1224"/>
      <c r="I2" s="252"/>
    </row>
    <row r="3" spans="1:9" ht="18" customHeight="1" thickBot="1">
      <c r="A3" s="1145" t="s">
        <v>328</v>
      </c>
      <c r="B3" s="1145"/>
      <c r="C3" s="1145"/>
      <c r="D3" s="1145"/>
      <c r="E3" s="1145"/>
      <c r="F3" s="1145"/>
      <c r="G3" s="29"/>
      <c r="H3" s="537" t="s">
        <v>1</v>
      </c>
    </row>
    <row r="4" spans="1:9" ht="30" customHeight="1">
      <c r="A4" s="1201" t="s">
        <v>674</v>
      </c>
      <c r="B4" s="916" t="s">
        <v>858</v>
      </c>
      <c r="C4" s="1204"/>
      <c r="D4" s="1204"/>
      <c r="E4" s="1204"/>
      <c r="F4" s="881"/>
      <c r="G4" s="870" t="s">
        <v>859</v>
      </c>
      <c r="H4" s="1205"/>
    </row>
    <row r="5" spans="1:9" ht="18.600000000000001" customHeight="1">
      <c r="A5" s="1202"/>
      <c r="B5" s="695"/>
      <c r="C5" s="30" t="s">
        <v>675</v>
      </c>
      <c r="D5" s="1206" t="s">
        <v>685</v>
      </c>
      <c r="E5" s="1207"/>
      <c r="F5" s="1208"/>
      <c r="G5" s="696"/>
      <c r="H5" s="697"/>
    </row>
    <row r="6" spans="1:9" ht="18.75" customHeight="1">
      <c r="A6" s="1202"/>
      <c r="B6" s="31"/>
      <c r="C6" s="700"/>
      <c r="D6" s="701"/>
      <c r="E6" s="702" t="s">
        <v>676</v>
      </c>
      <c r="F6" s="703" t="s">
        <v>677</v>
      </c>
      <c r="G6" s="704"/>
      <c r="H6" s="705" t="s">
        <v>242</v>
      </c>
    </row>
    <row r="7" spans="1:9" ht="18.75" customHeight="1" thickBot="1">
      <c r="A7" s="1203"/>
      <c r="B7" s="706"/>
      <c r="C7" s="707" t="s">
        <v>46</v>
      </c>
      <c r="D7" s="707"/>
      <c r="E7" s="708" t="s">
        <v>47</v>
      </c>
      <c r="F7" s="707" t="s">
        <v>48</v>
      </c>
      <c r="G7" s="707"/>
      <c r="H7" s="709" t="s">
        <v>683</v>
      </c>
    </row>
    <row r="8" spans="1:9" ht="29.1" customHeight="1">
      <c r="A8" s="32">
        <v>1995</v>
      </c>
      <c r="B8" s="233">
        <v>15</v>
      </c>
      <c r="C8" s="234">
        <v>6</v>
      </c>
      <c r="D8" s="233">
        <v>9</v>
      </c>
      <c r="E8" s="235">
        <v>1</v>
      </c>
      <c r="F8" s="233">
        <v>8</v>
      </c>
      <c r="G8" s="233">
        <v>57</v>
      </c>
      <c r="H8" s="423">
        <v>3.8</v>
      </c>
    </row>
    <row r="9" spans="1:9" ht="29.1" customHeight="1">
      <c r="A9" s="32">
        <v>2000</v>
      </c>
      <c r="B9" s="233">
        <v>9</v>
      </c>
      <c r="C9" s="234">
        <v>2</v>
      </c>
      <c r="D9" s="233">
        <v>7</v>
      </c>
      <c r="E9" s="235">
        <v>5</v>
      </c>
      <c r="F9" s="233">
        <v>2</v>
      </c>
      <c r="G9" s="233">
        <v>28</v>
      </c>
      <c r="H9" s="423">
        <v>3.1111111111111112</v>
      </c>
    </row>
    <row r="10" spans="1:9" ht="29.1" customHeight="1">
      <c r="A10" s="32">
        <v>2005</v>
      </c>
      <c r="B10" s="233">
        <v>3</v>
      </c>
      <c r="C10" s="234">
        <v>0</v>
      </c>
      <c r="D10" s="233">
        <v>3</v>
      </c>
      <c r="E10" s="235">
        <v>2</v>
      </c>
      <c r="F10" s="233">
        <v>1</v>
      </c>
      <c r="G10" s="233">
        <v>7</v>
      </c>
      <c r="H10" s="423">
        <v>2.3333333333333335</v>
      </c>
    </row>
    <row r="11" spans="1:9" ht="29.1" customHeight="1">
      <c r="A11" s="180">
        <v>2010</v>
      </c>
      <c r="B11" s="236">
        <v>4</v>
      </c>
      <c r="C11" s="237">
        <v>2</v>
      </c>
      <c r="D11" s="236">
        <v>2</v>
      </c>
      <c r="E11" s="238">
        <v>1</v>
      </c>
      <c r="F11" s="236">
        <v>1</v>
      </c>
      <c r="G11" s="236">
        <v>10</v>
      </c>
      <c r="H11" s="255">
        <v>2.5</v>
      </c>
    </row>
    <row r="12" spans="1:9" ht="29.1" customHeight="1">
      <c r="A12" s="180">
        <v>2015</v>
      </c>
      <c r="B12" s="236">
        <v>6</v>
      </c>
      <c r="C12" s="237">
        <v>3</v>
      </c>
      <c r="D12" s="236">
        <v>3</v>
      </c>
      <c r="E12" s="238">
        <v>1</v>
      </c>
      <c r="F12" s="236">
        <v>2</v>
      </c>
      <c r="G12" s="236">
        <v>14</v>
      </c>
      <c r="H12" s="255">
        <v>2.33</v>
      </c>
    </row>
    <row r="13" spans="1:9" ht="29.1" customHeight="1" thickBot="1">
      <c r="A13" s="181">
        <v>2020</v>
      </c>
      <c r="B13" s="240">
        <v>4</v>
      </c>
      <c r="C13" s="241">
        <v>0</v>
      </c>
      <c r="D13" s="241">
        <v>4</v>
      </c>
      <c r="E13" s="241">
        <v>2</v>
      </c>
      <c r="F13" s="241">
        <v>2</v>
      </c>
      <c r="G13" s="241">
        <v>9</v>
      </c>
      <c r="H13" s="243">
        <v>2.25</v>
      </c>
    </row>
    <row r="14" spans="1:9" ht="15" customHeight="1" thickBot="1">
      <c r="A14" s="1145"/>
      <c r="B14" s="1145"/>
      <c r="C14" s="1145"/>
      <c r="D14" s="1145"/>
      <c r="E14" s="1145"/>
      <c r="F14" s="1145"/>
      <c r="G14" s="1145"/>
      <c r="H14" s="1145"/>
    </row>
    <row r="15" spans="1:9" ht="33" customHeight="1">
      <c r="A15" s="1209" t="s">
        <v>678</v>
      </c>
      <c r="B15" s="1157" t="s">
        <v>679</v>
      </c>
      <c r="C15" s="917"/>
      <c r="D15" s="1212" t="s">
        <v>860</v>
      </c>
      <c r="E15" s="1213"/>
      <c r="F15" s="1213"/>
      <c r="G15" s="1214"/>
      <c r="H15" s="1214"/>
    </row>
    <row r="16" spans="1:9" ht="16.5">
      <c r="A16" s="1210"/>
      <c r="B16" s="1219" t="s">
        <v>680</v>
      </c>
      <c r="C16" s="1219" t="s">
        <v>681</v>
      </c>
      <c r="D16" s="698"/>
      <c r="E16" s="699"/>
      <c r="F16" s="253"/>
      <c r="G16" s="1219" t="s">
        <v>680</v>
      </c>
      <c r="H16" s="1221" t="s">
        <v>681</v>
      </c>
    </row>
    <row r="17" spans="1:10" ht="19.5" customHeight="1">
      <c r="A17" s="1210"/>
      <c r="B17" s="1220"/>
      <c r="C17" s="1220"/>
      <c r="D17" s="254"/>
      <c r="E17" s="1215" t="s">
        <v>682</v>
      </c>
      <c r="F17" s="1216"/>
      <c r="G17" s="1220"/>
      <c r="H17" s="1222"/>
    </row>
    <row r="18" spans="1:10" ht="19.5" customHeight="1" thickBot="1">
      <c r="A18" s="1211"/>
      <c r="B18" s="713" t="s">
        <v>3</v>
      </c>
      <c r="C18" s="711" t="s">
        <v>49</v>
      </c>
      <c r="D18" s="710"/>
      <c r="E18" s="1217" t="s">
        <v>684</v>
      </c>
      <c r="F18" s="1218"/>
      <c r="G18" s="711" t="s">
        <v>3</v>
      </c>
      <c r="H18" s="712" t="s">
        <v>49</v>
      </c>
    </row>
    <row r="19" spans="1:10" ht="30" customHeight="1">
      <c r="A19" s="180">
        <v>1995</v>
      </c>
      <c r="B19" s="238">
        <v>29</v>
      </c>
      <c r="C19" s="236">
        <v>28</v>
      </c>
      <c r="D19" s="236">
        <v>36</v>
      </c>
      <c r="E19" s="239"/>
      <c r="F19" s="245">
        <v>2.4</v>
      </c>
      <c r="G19" s="238">
        <v>21</v>
      </c>
      <c r="H19" s="236">
        <v>15</v>
      </c>
    </row>
    <row r="20" spans="1:10" ht="30" customHeight="1">
      <c r="A20" s="180">
        <v>2000</v>
      </c>
      <c r="B20" s="238">
        <v>17</v>
      </c>
      <c r="C20" s="236">
        <v>11</v>
      </c>
      <c r="D20" s="236">
        <v>17</v>
      </c>
      <c r="E20" s="239"/>
      <c r="F20" s="245">
        <v>1.8888888888888888</v>
      </c>
      <c r="G20" s="238">
        <v>13</v>
      </c>
      <c r="H20" s="236">
        <v>4</v>
      </c>
    </row>
    <row r="21" spans="1:10" ht="30" customHeight="1">
      <c r="A21" s="180">
        <v>2005</v>
      </c>
      <c r="B21" s="238">
        <v>4</v>
      </c>
      <c r="C21" s="236">
        <v>3</v>
      </c>
      <c r="D21" s="236">
        <v>7</v>
      </c>
      <c r="E21" s="236"/>
      <c r="F21" s="255">
        <v>2.3333333333333335</v>
      </c>
      <c r="G21" s="238">
        <v>4</v>
      </c>
      <c r="H21" s="236">
        <v>3</v>
      </c>
    </row>
    <row r="22" spans="1:10" ht="30" customHeight="1">
      <c r="A22" s="180">
        <v>2010</v>
      </c>
      <c r="B22" s="238">
        <v>6</v>
      </c>
      <c r="C22" s="236">
        <v>4</v>
      </c>
      <c r="D22" s="236">
        <v>6</v>
      </c>
      <c r="E22" s="239"/>
      <c r="F22" s="245">
        <v>1.5</v>
      </c>
      <c r="G22" s="238">
        <v>4</v>
      </c>
      <c r="H22" s="236">
        <v>2</v>
      </c>
    </row>
    <row r="23" spans="1:10" ht="30" customHeight="1">
      <c r="A23" s="180">
        <v>2015</v>
      </c>
      <c r="B23" s="238">
        <v>8</v>
      </c>
      <c r="C23" s="236">
        <v>6</v>
      </c>
      <c r="D23" s="236">
        <v>12</v>
      </c>
      <c r="E23" s="239"/>
      <c r="F23" s="245">
        <v>2</v>
      </c>
      <c r="G23" s="238">
        <v>8</v>
      </c>
      <c r="H23" s="236">
        <v>4</v>
      </c>
      <c r="J23" s="57"/>
    </row>
    <row r="24" spans="1:10" ht="30" customHeight="1" thickBot="1">
      <c r="A24" s="244">
        <v>2020</v>
      </c>
      <c r="B24" s="241">
        <v>7</v>
      </c>
      <c r="C24" s="241">
        <v>2</v>
      </c>
      <c r="D24" s="241">
        <v>7</v>
      </c>
      <c r="E24" s="242"/>
      <c r="F24" s="243">
        <v>1.75</v>
      </c>
      <c r="G24" s="241">
        <v>5</v>
      </c>
      <c r="H24" s="241">
        <v>2</v>
      </c>
    </row>
    <row r="25" spans="1:10" ht="17.100000000000001" customHeight="1">
      <c r="A25" s="876" t="s">
        <v>875</v>
      </c>
      <c r="B25" s="876"/>
      <c r="C25" s="876"/>
      <c r="D25" s="876"/>
      <c r="E25" s="876"/>
      <c r="F25" s="876"/>
      <c r="G25" s="876"/>
      <c r="H25" s="876"/>
    </row>
  </sheetData>
  <mergeCells count="17">
    <mergeCell ref="A2:H2"/>
    <mergeCell ref="B16:B17"/>
    <mergeCell ref="C16:C17"/>
    <mergeCell ref="G16:G17"/>
    <mergeCell ref="H16:H17"/>
    <mergeCell ref="A14:H14"/>
    <mergeCell ref="A15:A18"/>
    <mergeCell ref="B15:C15"/>
    <mergeCell ref="D15:H15"/>
    <mergeCell ref="E17:F17"/>
    <mergeCell ref="E18:F18"/>
    <mergeCell ref="A3:F3"/>
    <mergeCell ref="A4:A7"/>
    <mergeCell ref="B4:F4"/>
    <mergeCell ref="G4:H4"/>
    <mergeCell ref="D5:F5"/>
    <mergeCell ref="A25:H25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0" firstPageNumber="66" pageOrder="overThenDown" orientation="portrait" r:id="rId1"/>
  <headerFooter scaleWithDoc="0" alignWithMargins="0">
    <oddFooter xml:space="preserve">&amp;L&amp;"돋움,기울임꼴" &amp;C 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view="pageBreakPreview" zoomScaleSheetLayoutView="100" workbookViewId="0">
      <selection activeCell="F13" sqref="F13"/>
    </sheetView>
  </sheetViews>
  <sheetFormatPr defaultColWidth="7.109375" defaultRowHeight="12.75"/>
  <cols>
    <col min="1" max="1" width="9.77734375" style="53" customWidth="1"/>
    <col min="2" max="6" width="12.109375" style="53" customWidth="1"/>
    <col min="7" max="7" width="12.109375" style="90" customWidth="1"/>
    <col min="8" max="13" width="5.77734375" style="53" customWidth="1"/>
    <col min="14" max="14" width="7.21875" style="53" customWidth="1"/>
    <col min="15" max="256" width="7.109375" style="53"/>
    <col min="257" max="257" width="7.5546875" style="53" customWidth="1"/>
    <col min="258" max="258" width="11.77734375" style="53" customWidth="1"/>
    <col min="259" max="259" width="11.33203125" style="53" customWidth="1"/>
    <col min="260" max="260" width="11.77734375" style="53" customWidth="1"/>
    <col min="261" max="263" width="11.33203125" style="53" customWidth="1"/>
    <col min="264" max="269" width="5.77734375" style="53" customWidth="1"/>
    <col min="270" max="270" width="7.21875" style="53" customWidth="1"/>
    <col min="271" max="512" width="7.109375" style="53"/>
    <col min="513" max="513" width="7.5546875" style="53" customWidth="1"/>
    <col min="514" max="514" width="11.77734375" style="53" customWidth="1"/>
    <col min="515" max="515" width="11.33203125" style="53" customWidth="1"/>
    <col min="516" max="516" width="11.77734375" style="53" customWidth="1"/>
    <col min="517" max="519" width="11.33203125" style="53" customWidth="1"/>
    <col min="520" max="525" width="5.77734375" style="53" customWidth="1"/>
    <col min="526" max="526" width="7.21875" style="53" customWidth="1"/>
    <col min="527" max="768" width="7.109375" style="53"/>
    <col min="769" max="769" width="7.5546875" style="53" customWidth="1"/>
    <col min="770" max="770" width="11.77734375" style="53" customWidth="1"/>
    <col min="771" max="771" width="11.33203125" style="53" customWidth="1"/>
    <col min="772" max="772" width="11.77734375" style="53" customWidth="1"/>
    <col min="773" max="775" width="11.33203125" style="53" customWidth="1"/>
    <col min="776" max="781" width="5.77734375" style="53" customWidth="1"/>
    <col min="782" max="782" width="7.21875" style="53" customWidth="1"/>
    <col min="783" max="1024" width="7.109375" style="53"/>
    <col min="1025" max="1025" width="7.5546875" style="53" customWidth="1"/>
    <col min="1026" max="1026" width="11.77734375" style="53" customWidth="1"/>
    <col min="1027" max="1027" width="11.33203125" style="53" customWidth="1"/>
    <col min="1028" max="1028" width="11.77734375" style="53" customWidth="1"/>
    <col min="1029" max="1031" width="11.33203125" style="53" customWidth="1"/>
    <col min="1032" max="1037" width="5.77734375" style="53" customWidth="1"/>
    <col min="1038" max="1038" width="7.21875" style="53" customWidth="1"/>
    <col min="1039" max="1280" width="7.109375" style="53"/>
    <col min="1281" max="1281" width="7.5546875" style="53" customWidth="1"/>
    <col min="1282" max="1282" width="11.77734375" style="53" customWidth="1"/>
    <col min="1283" max="1283" width="11.33203125" style="53" customWidth="1"/>
    <col min="1284" max="1284" width="11.77734375" style="53" customWidth="1"/>
    <col min="1285" max="1287" width="11.33203125" style="53" customWidth="1"/>
    <col min="1288" max="1293" width="5.77734375" style="53" customWidth="1"/>
    <col min="1294" max="1294" width="7.21875" style="53" customWidth="1"/>
    <col min="1295" max="1536" width="7.109375" style="53"/>
    <col min="1537" max="1537" width="7.5546875" style="53" customWidth="1"/>
    <col min="1538" max="1538" width="11.77734375" style="53" customWidth="1"/>
    <col min="1539" max="1539" width="11.33203125" style="53" customWidth="1"/>
    <col min="1540" max="1540" width="11.77734375" style="53" customWidth="1"/>
    <col min="1541" max="1543" width="11.33203125" style="53" customWidth="1"/>
    <col min="1544" max="1549" width="5.77734375" style="53" customWidth="1"/>
    <col min="1550" max="1550" width="7.21875" style="53" customWidth="1"/>
    <col min="1551" max="1792" width="7.109375" style="53"/>
    <col min="1793" max="1793" width="7.5546875" style="53" customWidth="1"/>
    <col min="1794" max="1794" width="11.77734375" style="53" customWidth="1"/>
    <col min="1795" max="1795" width="11.33203125" style="53" customWidth="1"/>
    <col min="1796" max="1796" width="11.77734375" style="53" customWidth="1"/>
    <col min="1797" max="1799" width="11.33203125" style="53" customWidth="1"/>
    <col min="1800" max="1805" width="5.77734375" style="53" customWidth="1"/>
    <col min="1806" max="1806" width="7.21875" style="53" customWidth="1"/>
    <col min="1807" max="2048" width="7.109375" style="53"/>
    <col min="2049" max="2049" width="7.5546875" style="53" customWidth="1"/>
    <col min="2050" max="2050" width="11.77734375" style="53" customWidth="1"/>
    <col min="2051" max="2051" width="11.33203125" style="53" customWidth="1"/>
    <col min="2052" max="2052" width="11.77734375" style="53" customWidth="1"/>
    <col min="2053" max="2055" width="11.33203125" style="53" customWidth="1"/>
    <col min="2056" max="2061" width="5.77734375" style="53" customWidth="1"/>
    <col min="2062" max="2062" width="7.21875" style="53" customWidth="1"/>
    <col min="2063" max="2304" width="7.109375" style="53"/>
    <col min="2305" max="2305" width="7.5546875" style="53" customWidth="1"/>
    <col min="2306" max="2306" width="11.77734375" style="53" customWidth="1"/>
    <col min="2307" max="2307" width="11.33203125" style="53" customWidth="1"/>
    <col min="2308" max="2308" width="11.77734375" style="53" customWidth="1"/>
    <col min="2309" max="2311" width="11.33203125" style="53" customWidth="1"/>
    <col min="2312" max="2317" width="5.77734375" style="53" customWidth="1"/>
    <col min="2318" max="2318" width="7.21875" style="53" customWidth="1"/>
    <col min="2319" max="2560" width="7.109375" style="53"/>
    <col min="2561" max="2561" width="7.5546875" style="53" customWidth="1"/>
    <col min="2562" max="2562" width="11.77734375" style="53" customWidth="1"/>
    <col min="2563" max="2563" width="11.33203125" style="53" customWidth="1"/>
    <col min="2564" max="2564" width="11.77734375" style="53" customWidth="1"/>
    <col min="2565" max="2567" width="11.33203125" style="53" customWidth="1"/>
    <col min="2568" max="2573" width="5.77734375" style="53" customWidth="1"/>
    <col min="2574" max="2574" width="7.21875" style="53" customWidth="1"/>
    <col min="2575" max="2816" width="7.109375" style="53"/>
    <col min="2817" max="2817" width="7.5546875" style="53" customWidth="1"/>
    <col min="2818" max="2818" width="11.77734375" style="53" customWidth="1"/>
    <col min="2819" max="2819" width="11.33203125" style="53" customWidth="1"/>
    <col min="2820" max="2820" width="11.77734375" style="53" customWidth="1"/>
    <col min="2821" max="2823" width="11.33203125" style="53" customWidth="1"/>
    <col min="2824" max="2829" width="5.77734375" style="53" customWidth="1"/>
    <col min="2830" max="2830" width="7.21875" style="53" customWidth="1"/>
    <col min="2831" max="3072" width="7.109375" style="53"/>
    <col min="3073" max="3073" width="7.5546875" style="53" customWidth="1"/>
    <col min="3074" max="3074" width="11.77734375" style="53" customWidth="1"/>
    <col min="3075" max="3075" width="11.33203125" style="53" customWidth="1"/>
    <col min="3076" max="3076" width="11.77734375" style="53" customWidth="1"/>
    <col min="3077" max="3079" width="11.33203125" style="53" customWidth="1"/>
    <col min="3080" max="3085" width="5.77734375" style="53" customWidth="1"/>
    <col min="3086" max="3086" width="7.21875" style="53" customWidth="1"/>
    <col min="3087" max="3328" width="7.109375" style="53"/>
    <col min="3329" max="3329" width="7.5546875" style="53" customWidth="1"/>
    <col min="3330" max="3330" width="11.77734375" style="53" customWidth="1"/>
    <col min="3331" max="3331" width="11.33203125" style="53" customWidth="1"/>
    <col min="3332" max="3332" width="11.77734375" style="53" customWidth="1"/>
    <col min="3333" max="3335" width="11.33203125" style="53" customWidth="1"/>
    <col min="3336" max="3341" width="5.77734375" style="53" customWidth="1"/>
    <col min="3342" max="3342" width="7.21875" style="53" customWidth="1"/>
    <col min="3343" max="3584" width="7.109375" style="53"/>
    <col min="3585" max="3585" width="7.5546875" style="53" customWidth="1"/>
    <col min="3586" max="3586" width="11.77734375" style="53" customWidth="1"/>
    <col min="3587" max="3587" width="11.33203125" style="53" customWidth="1"/>
    <col min="3588" max="3588" width="11.77734375" style="53" customWidth="1"/>
    <col min="3589" max="3591" width="11.33203125" style="53" customWidth="1"/>
    <col min="3592" max="3597" width="5.77734375" style="53" customWidth="1"/>
    <col min="3598" max="3598" width="7.21875" style="53" customWidth="1"/>
    <col min="3599" max="3840" width="7.109375" style="53"/>
    <col min="3841" max="3841" width="7.5546875" style="53" customWidth="1"/>
    <col min="3842" max="3842" width="11.77734375" style="53" customWidth="1"/>
    <col min="3843" max="3843" width="11.33203125" style="53" customWidth="1"/>
    <col min="3844" max="3844" width="11.77734375" style="53" customWidth="1"/>
    <col min="3845" max="3847" width="11.33203125" style="53" customWidth="1"/>
    <col min="3848" max="3853" width="5.77734375" style="53" customWidth="1"/>
    <col min="3854" max="3854" width="7.21875" style="53" customWidth="1"/>
    <col min="3855" max="4096" width="7.109375" style="53"/>
    <col min="4097" max="4097" width="7.5546875" style="53" customWidth="1"/>
    <col min="4098" max="4098" width="11.77734375" style="53" customWidth="1"/>
    <col min="4099" max="4099" width="11.33203125" style="53" customWidth="1"/>
    <col min="4100" max="4100" width="11.77734375" style="53" customWidth="1"/>
    <col min="4101" max="4103" width="11.33203125" style="53" customWidth="1"/>
    <col min="4104" max="4109" width="5.77734375" style="53" customWidth="1"/>
    <col min="4110" max="4110" width="7.21875" style="53" customWidth="1"/>
    <col min="4111" max="4352" width="7.109375" style="53"/>
    <col min="4353" max="4353" width="7.5546875" style="53" customWidth="1"/>
    <col min="4354" max="4354" width="11.77734375" style="53" customWidth="1"/>
    <col min="4355" max="4355" width="11.33203125" style="53" customWidth="1"/>
    <col min="4356" max="4356" width="11.77734375" style="53" customWidth="1"/>
    <col min="4357" max="4359" width="11.33203125" style="53" customWidth="1"/>
    <col min="4360" max="4365" width="5.77734375" style="53" customWidth="1"/>
    <col min="4366" max="4366" width="7.21875" style="53" customWidth="1"/>
    <col min="4367" max="4608" width="7.109375" style="53"/>
    <col min="4609" max="4609" width="7.5546875" style="53" customWidth="1"/>
    <col min="4610" max="4610" width="11.77734375" style="53" customWidth="1"/>
    <col min="4611" max="4611" width="11.33203125" style="53" customWidth="1"/>
    <col min="4612" max="4612" width="11.77734375" style="53" customWidth="1"/>
    <col min="4613" max="4615" width="11.33203125" style="53" customWidth="1"/>
    <col min="4616" max="4621" width="5.77734375" style="53" customWidth="1"/>
    <col min="4622" max="4622" width="7.21875" style="53" customWidth="1"/>
    <col min="4623" max="4864" width="7.109375" style="53"/>
    <col min="4865" max="4865" width="7.5546875" style="53" customWidth="1"/>
    <col min="4866" max="4866" width="11.77734375" style="53" customWidth="1"/>
    <col min="4867" max="4867" width="11.33203125" style="53" customWidth="1"/>
    <col min="4868" max="4868" width="11.77734375" style="53" customWidth="1"/>
    <col min="4869" max="4871" width="11.33203125" style="53" customWidth="1"/>
    <col min="4872" max="4877" width="5.77734375" style="53" customWidth="1"/>
    <col min="4878" max="4878" width="7.21875" style="53" customWidth="1"/>
    <col min="4879" max="5120" width="7.109375" style="53"/>
    <col min="5121" max="5121" width="7.5546875" style="53" customWidth="1"/>
    <col min="5122" max="5122" width="11.77734375" style="53" customWidth="1"/>
    <col min="5123" max="5123" width="11.33203125" style="53" customWidth="1"/>
    <col min="5124" max="5124" width="11.77734375" style="53" customWidth="1"/>
    <col min="5125" max="5127" width="11.33203125" style="53" customWidth="1"/>
    <col min="5128" max="5133" width="5.77734375" style="53" customWidth="1"/>
    <col min="5134" max="5134" width="7.21875" style="53" customWidth="1"/>
    <col min="5135" max="5376" width="7.109375" style="53"/>
    <col min="5377" max="5377" width="7.5546875" style="53" customWidth="1"/>
    <col min="5378" max="5378" width="11.77734375" style="53" customWidth="1"/>
    <col min="5379" max="5379" width="11.33203125" style="53" customWidth="1"/>
    <col min="5380" max="5380" width="11.77734375" style="53" customWidth="1"/>
    <col min="5381" max="5383" width="11.33203125" style="53" customWidth="1"/>
    <col min="5384" max="5389" width="5.77734375" style="53" customWidth="1"/>
    <col min="5390" max="5390" width="7.21875" style="53" customWidth="1"/>
    <col min="5391" max="5632" width="7.109375" style="53"/>
    <col min="5633" max="5633" width="7.5546875" style="53" customWidth="1"/>
    <col min="5634" max="5634" width="11.77734375" style="53" customWidth="1"/>
    <col min="5635" max="5635" width="11.33203125" style="53" customWidth="1"/>
    <col min="5636" max="5636" width="11.77734375" style="53" customWidth="1"/>
    <col min="5637" max="5639" width="11.33203125" style="53" customWidth="1"/>
    <col min="5640" max="5645" width="5.77734375" style="53" customWidth="1"/>
    <col min="5646" max="5646" width="7.21875" style="53" customWidth="1"/>
    <col min="5647" max="5888" width="7.109375" style="53"/>
    <col min="5889" max="5889" width="7.5546875" style="53" customWidth="1"/>
    <col min="5890" max="5890" width="11.77734375" style="53" customWidth="1"/>
    <col min="5891" max="5891" width="11.33203125" style="53" customWidth="1"/>
    <col min="5892" max="5892" width="11.77734375" style="53" customWidth="1"/>
    <col min="5893" max="5895" width="11.33203125" style="53" customWidth="1"/>
    <col min="5896" max="5901" width="5.77734375" style="53" customWidth="1"/>
    <col min="5902" max="5902" width="7.21875" style="53" customWidth="1"/>
    <col min="5903" max="6144" width="7.109375" style="53"/>
    <col min="6145" max="6145" width="7.5546875" style="53" customWidth="1"/>
    <col min="6146" max="6146" width="11.77734375" style="53" customWidth="1"/>
    <col min="6147" max="6147" width="11.33203125" style="53" customWidth="1"/>
    <col min="6148" max="6148" width="11.77734375" style="53" customWidth="1"/>
    <col min="6149" max="6151" width="11.33203125" style="53" customWidth="1"/>
    <col min="6152" max="6157" width="5.77734375" style="53" customWidth="1"/>
    <col min="6158" max="6158" width="7.21875" style="53" customWidth="1"/>
    <col min="6159" max="6400" width="7.109375" style="53"/>
    <col min="6401" max="6401" width="7.5546875" style="53" customWidth="1"/>
    <col min="6402" max="6402" width="11.77734375" style="53" customWidth="1"/>
    <col min="6403" max="6403" width="11.33203125" style="53" customWidth="1"/>
    <col min="6404" max="6404" width="11.77734375" style="53" customWidth="1"/>
    <col min="6405" max="6407" width="11.33203125" style="53" customWidth="1"/>
    <col min="6408" max="6413" width="5.77734375" style="53" customWidth="1"/>
    <col min="6414" max="6414" width="7.21875" style="53" customWidth="1"/>
    <col min="6415" max="6656" width="7.109375" style="53"/>
    <col min="6657" max="6657" width="7.5546875" style="53" customWidth="1"/>
    <col min="6658" max="6658" width="11.77734375" style="53" customWidth="1"/>
    <col min="6659" max="6659" width="11.33203125" style="53" customWidth="1"/>
    <col min="6660" max="6660" width="11.77734375" style="53" customWidth="1"/>
    <col min="6661" max="6663" width="11.33203125" style="53" customWidth="1"/>
    <col min="6664" max="6669" width="5.77734375" style="53" customWidth="1"/>
    <col min="6670" max="6670" width="7.21875" style="53" customWidth="1"/>
    <col min="6671" max="6912" width="7.109375" style="53"/>
    <col min="6913" max="6913" width="7.5546875" style="53" customWidth="1"/>
    <col min="6914" max="6914" width="11.77734375" style="53" customWidth="1"/>
    <col min="6915" max="6915" width="11.33203125" style="53" customWidth="1"/>
    <col min="6916" max="6916" width="11.77734375" style="53" customWidth="1"/>
    <col min="6917" max="6919" width="11.33203125" style="53" customWidth="1"/>
    <col min="6920" max="6925" width="5.77734375" style="53" customWidth="1"/>
    <col min="6926" max="6926" width="7.21875" style="53" customWidth="1"/>
    <col min="6927" max="7168" width="7.109375" style="53"/>
    <col min="7169" max="7169" width="7.5546875" style="53" customWidth="1"/>
    <col min="7170" max="7170" width="11.77734375" style="53" customWidth="1"/>
    <col min="7171" max="7171" width="11.33203125" style="53" customWidth="1"/>
    <col min="7172" max="7172" width="11.77734375" style="53" customWidth="1"/>
    <col min="7173" max="7175" width="11.33203125" style="53" customWidth="1"/>
    <col min="7176" max="7181" width="5.77734375" style="53" customWidth="1"/>
    <col min="7182" max="7182" width="7.21875" style="53" customWidth="1"/>
    <col min="7183" max="7424" width="7.109375" style="53"/>
    <col min="7425" max="7425" width="7.5546875" style="53" customWidth="1"/>
    <col min="7426" max="7426" width="11.77734375" style="53" customWidth="1"/>
    <col min="7427" max="7427" width="11.33203125" style="53" customWidth="1"/>
    <col min="7428" max="7428" width="11.77734375" style="53" customWidth="1"/>
    <col min="7429" max="7431" width="11.33203125" style="53" customWidth="1"/>
    <col min="7432" max="7437" width="5.77734375" style="53" customWidth="1"/>
    <col min="7438" max="7438" width="7.21875" style="53" customWidth="1"/>
    <col min="7439" max="7680" width="7.109375" style="53"/>
    <col min="7681" max="7681" width="7.5546875" style="53" customWidth="1"/>
    <col min="7682" max="7682" width="11.77734375" style="53" customWidth="1"/>
    <col min="7683" max="7683" width="11.33203125" style="53" customWidth="1"/>
    <col min="7684" max="7684" width="11.77734375" style="53" customWidth="1"/>
    <col min="7685" max="7687" width="11.33203125" style="53" customWidth="1"/>
    <col min="7688" max="7693" width="5.77734375" style="53" customWidth="1"/>
    <col min="7694" max="7694" width="7.21875" style="53" customWidth="1"/>
    <col min="7695" max="7936" width="7.109375" style="53"/>
    <col min="7937" max="7937" width="7.5546875" style="53" customWidth="1"/>
    <col min="7938" max="7938" width="11.77734375" style="53" customWidth="1"/>
    <col min="7939" max="7939" width="11.33203125" style="53" customWidth="1"/>
    <col min="7940" max="7940" width="11.77734375" style="53" customWidth="1"/>
    <col min="7941" max="7943" width="11.33203125" style="53" customWidth="1"/>
    <col min="7944" max="7949" width="5.77734375" style="53" customWidth="1"/>
    <col min="7950" max="7950" width="7.21875" style="53" customWidth="1"/>
    <col min="7951" max="8192" width="7.109375" style="53"/>
    <col min="8193" max="8193" width="7.5546875" style="53" customWidth="1"/>
    <col min="8194" max="8194" width="11.77734375" style="53" customWidth="1"/>
    <col min="8195" max="8195" width="11.33203125" style="53" customWidth="1"/>
    <col min="8196" max="8196" width="11.77734375" style="53" customWidth="1"/>
    <col min="8197" max="8199" width="11.33203125" style="53" customWidth="1"/>
    <col min="8200" max="8205" width="5.77734375" style="53" customWidth="1"/>
    <col min="8206" max="8206" width="7.21875" style="53" customWidth="1"/>
    <col min="8207" max="8448" width="7.109375" style="53"/>
    <col min="8449" max="8449" width="7.5546875" style="53" customWidth="1"/>
    <col min="8450" max="8450" width="11.77734375" style="53" customWidth="1"/>
    <col min="8451" max="8451" width="11.33203125" style="53" customWidth="1"/>
    <col min="8452" max="8452" width="11.77734375" style="53" customWidth="1"/>
    <col min="8453" max="8455" width="11.33203125" style="53" customWidth="1"/>
    <col min="8456" max="8461" width="5.77734375" style="53" customWidth="1"/>
    <col min="8462" max="8462" width="7.21875" style="53" customWidth="1"/>
    <col min="8463" max="8704" width="7.109375" style="53"/>
    <col min="8705" max="8705" width="7.5546875" style="53" customWidth="1"/>
    <col min="8706" max="8706" width="11.77734375" style="53" customWidth="1"/>
    <col min="8707" max="8707" width="11.33203125" style="53" customWidth="1"/>
    <col min="8708" max="8708" width="11.77734375" style="53" customWidth="1"/>
    <col min="8709" max="8711" width="11.33203125" style="53" customWidth="1"/>
    <col min="8712" max="8717" width="5.77734375" style="53" customWidth="1"/>
    <col min="8718" max="8718" width="7.21875" style="53" customWidth="1"/>
    <col min="8719" max="8960" width="7.109375" style="53"/>
    <col min="8961" max="8961" width="7.5546875" style="53" customWidth="1"/>
    <col min="8962" max="8962" width="11.77734375" style="53" customWidth="1"/>
    <col min="8963" max="8963" width="11.33203125" style="53" customWidth="1"/>
    <col min="8964" max="8964" width="11.77734375" style="53" customWidth="1"/>
    <col min="8965" max="8967" width="11.33203125" style="53" customWidth="1"/>
    <col min="8968" max="8973" width="5.77734375" style="53" customWidth="1"/>
    <col min="8974" max="8974" width="7.21875" style="53" customWidth="1"/>
    <col min="8975" max="9216" width="7.109375" style="53"/>
    <col min="9217" max="9217" width="7.5546875" style="53" customWidth="1"/>
    <col min="9218" max="9218" width="11.77734375" style="53" customWidth="1"/>
    <col min="9219" max="9219" width="11.33203125" style="53" customWidth="1"/>
    <col min="9220" max="9220" width="11.77734375" style="53" customWidth="1"/>
    <col min="9221" max="9223" width="11.33203125" style="53" customWidth="1"/>
    <col min="9224" max="9229" width="5.77734375" style="53" customWidth="1"/>
    <col min="9230" max="9230" width="7.21875" style="53" customWidth="1"/>
    <col min="9231" max="9472" width="7.109375" style="53"/>
    <col min="9473" max="9473" width="7.5546875" style="53" customWidth="1"/>
    <col min="9474" max="9474" width="11.77734375" style="53" customWidth="1"/>
    <col min="9475" max="9475" width="11.33203125" style="53" customWidth="1"/>
    <col min="9476" max="9476" width="11.77734375" style="53" customWidth="1"/>
    <col min="9477" max="9479" width="11.33203125" style="53" customWidth="1"/>
    <col min="9480" max="9485" width="5.77734375" style="53" customWidth="1"/>
    <col min="9486" max="9486" width="7.21875" style="53" customWidth="1"/>
    <col min="9487" max="9728" width="7.109375" style="53"/>
    <col min="9729" max="9729" width="7.5546875" style="53" customWidth="1"/>
    <col min="9730" max="9730" width="11.77734375" style="53" customWidth="1"/>
    <col min="9731" max="9731" width="11.33203125" style="53" customWidth="1"/>
    <col min="9732" max="9732" width="11.77734375" style="53" customWidth="1"/>
    <col min="9733" max="9735" width="11.33203125" style="53" customWidth="1"/>
    <col min="9736" max="9741" width="5.77734375" style="53" customWidth="1"/>
    <col min="9742" max="9742" width="7.21875" style="53" customWidth="1"/>
    <col min="9743" max="9984" width="7.109375" style="53"/>
    <col min="9985" max="9985" width="7.5546875" style="53" customWidth="1"/>
    <col min="9986" max="9986" width="11.77734375" style="53" customWidth="1"/>
    <col min="9987" max="9987" width="11.33203125" style="53" customWidth="1"/>
    <col min="9988" max="9988" width="11.77734375" style="53" customWidth="1"/>
    <col min="9989" max="9991" width="11.33203125" style="53" customWidth="1"/>
    <col min="9992" max="9997" width="5.77734375" style="53" customWidth="1"/>
    <col min="9998" max="9998" width="7.21875" style="53" customWidth="1"/>
    <col min="9999" max="10240" width="7.109375" style="53"/>
    <col min="10241" max="10241" width="7.5546875" style="53" customWidth="1"/>
    <col min="10242" max="10242" width="11.77734375" style="53" customWidth="1"/>
    <col min="10243" max="10243" width="11.33203125" style="53" customWidth="1"/>
    <col min="10244" max="10244" width="11.77734375" style="53" customWidth="1"/>
    <col min="10245" max="10247" width="11.33203125" style="53" customWidth="1"/>
    <col min="10248" max="10253" width="5.77734375" style="53" customWidth="1"/>
    <col min="10254" max="10254" width="7.21875" style="53" customWidth="1"/>
    <col min="10255" max="10496" width="7.109375" style="53"/>
    <col min="10497" max="10497" width="7.5546875" style="53" customWidth="1"/>
    <col min="10498" max="10498" width="11.77734375" style="53" customWidth="1"/>
    <col min="10499" max="10499" width="11.33203125" style="53" customWidth="1"/>
    <col min="10500" max="10500" width="11.77734375" style="53" customWidth="1"/>
    <col min="10501" max="10503" width="11.33203125" style="53" customWidth="1"/>
    <col min="10504" max="10509" width="5.77734375" style="53" customWidth="1"/>
    <col min="10510" max="10510" width="7.21875" style="53" customWidth="1"/>
    <col min="10511" max="10752" width="7.109375" style="53"/>
    <col min="10753" max="10753" width="7.5546875" style="53" customWidth="1"/>
    <col min="10754" max="10754" width="11.77734375" style="53" customWidth="1"/>
    <col min="10755" max="10755" width="11.33203125" style="53" customWidth="1"/>
    <col min="10756" max="10756" width="11.77734375" style="53" customWidth="1"/>
    <col min="10757" max="10759" width="11.33203125" style="53" customWidth="1"/>
    <col min="10760" max="10765" width="5.77734375" style="53" customWidth="1"/>
    <col min="10766" max="10766" width="7.21875" style="53" customWidth="1"/>
    <col min="10767" max="11008" width="7.109375" style="53"/>
    <col min="11009" max="11009" width="7.5546875" style="53" customWidth="1"/>
    <col min="11010" max="11010" width="11.77734375" style="53" customWidth="1"/>
    <col min="11011" max="11011" width="11.33203125" style="53" customWidth="1"/>
    <col min="11012" max="11012" width="11.77734375" style="53" customWidth="1"/>
    <col min="11013" max="11015" width="11.33203125" style="53" customWidth="1"/>
    <col min="11016" max="11021" width="5.77734375" style="53" customWidth="1"/>
    <col min="11022" max="11022" width="7.21875" style="53" customWidth="1"/>
    <col min="11023" max="11264" width="7.109375" style="53"/>
    <col min="11265" max="11265" width="7.5546875" style="53" customWidth="1"/>
    <col min="11266" max="11266" width="11.77734375" style="53" customWidth="1"/>
    <col min="11267" max="11267" width="11.33203125" style="53" customWidth="1"/>
    <col min="11268" max="11268" width="11.77734375" style="53" customWidth="1"/>
    <col min="11269" max="11271" width="11.33203125" style="53" customWidth="1"/>
    <col min="11272" max="11277" width="5.77734375" style="53" customWidth="1"/>
    <col min="11278" max="11278" width="7.21875" style="53" customWidth="1"/>
    <col min="11279" max="11520" width="7.109375" style="53"/>
    <col min="11521" max="11521" width="7.5546875" style="53" customWidth="1"/>
    <col min="11522" max="11522" width="11.77734375" style="53" customWidth="1"/>
    <col min="11523" max="11523" width="11.33203125" style="53" customWidth="1"/>
    <col min="11524" max="11524" width="11.77734375" style="53" customWidth="1"/>
    <col min="11525" max="11527" width="11.33203125" style="53" customWidth="1"/>
    <col min="11528" max="11533" width="5.77734375" style="53" customWidth="1"/>
    <col min="11534" max="11534" width="7.21875" style="53" customWidth="1"/>
    <col min="11535" max="11776" width="7.109375" style="53"/>
    <col min="11777" max="11777" width="7.5546875" style="53" customWidth="1"/>
    <col min="11778" max="11778" width="11.77734375" style="53" customWidth="1"/>
    <col min="11779" max="11779" width="11.33203125" style="53" customWidth="1"/>
    <col min="11780" max="11780" width="11.77734375" style="53" customWidth="1"/>
    <col min="11781" max="11783" width="11.33203125" style="53" customWidth="1"/>
    <col min="11784" max="11789" width="5.77734375" style="53" customWidth="1"/>
    <col min="11790" max="11790" width="7.21875" style="53" customWidth="1"/>
    <col min="11791" max="12032" width="7.109375" style="53"/>
    <col min="12033" max="12033" width="7.5546875" style="53" customWidth="1"/>
    <col min="12034" max="12034" width="11.77734375" style="53" customWidth="1"/>
    <col min="12035" max="12035" width="11.33203125" style="53" customWidth="1"/>
    <col min="12036" max="12036" width="11.77734375" style="53" customWidth="1"/>
    <col min="12037" max="12039" width="11.33203125" style="53" customWidth="1"/>
    <col min="12040" max="12045" width="5.77734375" style="53" customWidth="1"/>
    <col min="12046" max="12046" width="7.21875" style="53" customWidth="1"/>
    <col min="12047" max="12288" width="7.109375" style="53"/>
    <col min="12289" max="12289" width="7.5546875" style="53" customWidth="1"/>
    <col min="12290" max="12290" width="11.77734375" style="53" customWidth="1"/>
    <col min="12291" max="12291" width="11.33203125" style="53" customWidth="1"/>
    <col min="12292" max="12292" width="11.77734375" style="53" customWidth="1"/>
    <col min="12293" max="12295" width="11.33203125" style="53" customWidth="1"/>
    <col min="12296" max="12301" width="5.77734375" style="53" customWidth="1"/>
    <col min="12302" max="12302" width="7.21875" style="53" customWidth="1"/>
    <col min="12303" max="12544" width="7.109375" style="53"/>
    <col min="12545" max="12545" width="7.5546875" style="53" customWidth="1"/>
    <col min="12546" max="12546" width="11.77734375" style="53" customWidth="1"/>
    <col min="12547" max="12547" width="11.33203125" style="53" customWidth="1"/>
    <col min="12548" max="12548" width="11.77734375" style="53" customWidth="1"/>
    <col min="12549" max="12551" width="11.33203125" style="53" customWidth="1"/>
    <col min="12552" max="12557" width="5.77734375" style="53" customWidth="1"/>
    <col min="12558" max="12558" width="7.21875" style="53" customWidth="1"/>
    <col min="12559" max="12800" width="7.109375" style="53"/>
    <col min="12801" max="12801" width="7.5546875" style="53" customWidth="1"/>
    <col min="12802" max="12802" width="11.77734375" style="53" customWidth="1"/>
    <col min="12803" max="12803" width="11.33203125" style="53" customWidth="1"/>
    <col min="12804" max="12804" width="11.77734375" style="53" customWidth="1"/>
    <col min="12805" max="12807" width="11.33203125" style="53" customWidth="1"/>
    <col min="12808" max="12813" width="5.77734375" style="53" customWidth="1"/>
    <col min="12814" max="12814" width="7.21875" style="53" customWidth="1"/>
    <col min="12815" max="13056" width="7.109375" style="53"/>
    <col min="13057" max="13057" width="7.5546875" style="53" customWidth="1"/>
    <col min="13058" max="13058" width="11.77734375" style="53" customWidth="1"/>
    <col min="13059" max="13059" width="11.33203125" style="53" customWidth="1"/>
    <col min="13060" max="13060" width="11.77734375" style="53" customWidth="1"/>
    <col min="13061" max="13063" width="11.33203125" style="53" customWidth="1"/>
    <col min="13064" max="13069" width="5.77734375" style="53" customWidth="1"/>
    <col min="13070" max="13070" width="7.21875" style="53" customWidth="1"/>
    <col min="13071" max="13312" width="7.109375" style="53"/>
    <col min="13313" max="13313" width="7.5546875" style="53" customWidth="1"/>
    <col min="13314" max="13314" width="11.77734375" style="53" customWidth="1"/>
    <col min="13315" max="13315" width="11.33203125" style="53" customWidth="1"/>
    <col min="13316" max="13316" width="11.77734375" style="53" customWidth="1"/>
    <col min="13317" max="13319" width="11.33203125" style="53" customWidth="1"/>
    <col min="13320" max="13325" width="5.77734375" style="53" customWidth="1"/>
    <col min="13326" max="13326" width="7.21875" style="53" customWidth="1"/>
    <col min="13327" max="13568" width="7.109375" style="53"/>
    <col min="13569" max="13569" width="7.5546875" style="53" customWidth="1"/>
    <col min="13570" max="13570" width="11.77734375" style="53" customWidth="1"/>
    <col min="13571" max="13571" width="11.33203125" style="53" customWidth="1"/>
    <col min="13572" max="13572" width="11.77734375" style="53" customWidth="1"/>
    <col min="13573" max="13575" width="11.33203125" style="53" customWidth="1"/>
    <col min="13576" max="13581" width="5.77734375" style="53" customWidth="1"/>
    <col min="13582" max="13582" width="7.21875" style="53" customWidth="1"/>
    <col min="13583" max="13824" width="7.109375" style="53"/>
    <col min="13825" max="13825" width="7.5546875" style="53" customWidth="1"/>
    <col min="13826" max="13826" width="11.77734375" style="53" customWidth="1"/>
    <col min="13827" max="13827" width="11.33203125" style="53" customWidth="1"/>
    <col min="13828" max="13828" width="11.77734375" style="53" customWidth="1"/>
    <col min="13829" max="13831" width="11.33203125" style="53" customWidth="1"/>
    <col min="13832" max="13837" width="5.77734375" style="53" customWidth="1"/>
    <col min="13838" max="13838" width="7.21875" style="53" customWidth="1"/>
    <col min="13839" max="14080" width="7.109375" style="53"/>
    <col min="14081" max="14081" width="7.5546875" style="53" customWidth="1"/>
    <col min="14082" max="14082" width="11.77734375" style="53" customWidth="1"/>
    <col min="14083" max="14083" width="11.33203125" style="53" customWidth="1"/>
    <col min="14084" max="14084" width="11.77734375" style="53" customWidth="1"/>
    <col min="14085" max="14087" width="11.33203125" style="53" customWidth="1"/>
    <col min="14088" max="14093" width="5.77734375" style="53" customWidth="1"/>
    <col min="14094" max="14094" width="7.21875" style="53" customWidth="1"/>
    <col min="14095" max="14336" width="7.109375" style="53"/>
    <col min="14337" max="14337" width="7.5546875" style="53" customWidth="1"/>
    <col min="14338" max="14338" width="11.77734375" style="53" customWidth="1"/>
    <col min="14339" max="14339" width="11.33203125" style="53" customWidth="1"/>
    <col min="14340" max="14340" width="11.77734375" style="53" customWidth="1"/>
    <col min="14341" max="14343" width="11.33203125" style="53" customWidth="1"/>
    <col min="14344" max="14349" width="5.77734375" style="53" customWidth="1"/>
    <col min="14350" max="14350" width="7.21875" style="53" customWidth="1"/>
    <col min="14351" max="14592" width="7.109375" style="53"/>
    <col min="14593" max="14593" width="7.5546875" style="53" customWidth="1"/>
    <col min="14594" max="14594" width="11.77734375" style="53" customWidth="1"/>
    <col min="14595" max="14595" width="11.33203125" style="53" customWidth="1"/>
    <col min="14596" max="14596" width="11.77734375" style="53" customWidth="1"/>
    <col min="14597" max="14599" width="11.33203125" style="53" customWidth="1"/>
    <col min="14600" max="14605" width="5.77734375" style="53" customWidth="1"/>
    <col min="14606" max="14606" width="7.21875" style="53" customWidth="1"/>
    <col min="14607" max="14848" width="7.109375" style="53"/>
    <col min="14849" max="14849" width="7.5546875" style="53" customWidth="1"/>
    <col min="14850" max="14850" width="11.77734375" style="53" customWidth="1"/>
    <col min="14851" max="14851" width="11.33203125" style="53" customWidth="1"/>
    <col min="14852" max="14852" width="11.77734375" style="53" customWidth="1"/>
    <col min="14853" max="14855" width="11.33203125" style="53" customWidth="1"/>
    <col min="14856" max="14861" width="5.77734375" style="53" customWidth="1"/>
    <col min="14862" max="14862" width="7.21875" style="53" customWidth="1"/>
    <col min="14863" max="15104" width="7.109375" style="53"/>
    <col min="15105" max="15105" width="7.5546875" style="53" customWidth="1"/>
    <col min="15106" max="15106" width="11.77734375" style="53" customWidth="1"/>
    <col min="15107" max="15107" width="11.33203125" style="53" customWidth="1"/>
    <col min="15108" max="15108" width="11.77734375" style="53" customWidth="1"/>
    <col min="15109" max="15111" width="11.33203125" style="53" customWidth="1"/>
    <col min="15112" max="15117" width="5.77734375" style="53" customWidth="1"/>
    <col min="15118" max="15118" width="7.21875" style="53" customWidth="1"/>
    <col min="15119" max="15360" width="7.109375" style="53"/>
    <col min="15361" max="15361" width="7.5546875" style="53" customWidth="1"/>
    <col min="15362" max="15362" width="11.77734375" style="53" customWidth="1"/>
    <col min="15363" max="15363" width="11.33203125" style="53" customWidth="1"/>
    <col min="15364" max="15364" width="11.77734375" style="53" customWidth="1"/>
    <col min="15365" max="15367" width="11.33203125" style="53" customWidth="1"/>
    <col min="15368" max="15373" width="5.77734375" style="53" customWidth="1"/>
    <col min="15374" max="15374" width="7.21875" style="53" customWidth="1"/>
    <col min="15375" max="15616" width="7.109375" style="53"/>
    <col min="15617" max="15617" width="7.5546875" style="53" customWidth="1"/>
    <col min="15618" max="15618" width="11.77734375" style="53" customWidth="1"/>
    <col min="15619" max="15619" width="11.33203125" style="53" customWidth="1"/>
    <col min="15620" max="15620" width="11.77734375" style="53" customWidth="1"/>
    <col min="15621" max="15623" width="11.33203125" style="53" customWidth="1"/>
    <col min="15624" max="15629" width="5.77734375" style="53" customWidth="1"/>
    <col min="15630" max="15630" width="7.21875" style="53" customWidth="1"/>
    <col min="15631" max="15872" width="7.109375" style="53"/>
    <col min="15873" max="15873" width="7.5546875" style="53" customWidth="1"/>
    <col min="15874" max="15874" width="11.77734375" style="53" customWidth="1"/>
    <col min="15875" max="15875" width="11.33203125" style="53" customWidth="1"/>
    <col min="15876" max="15876" width="11.77734375" style="53" customWidth="1"/>
    <col min="15877" max="15879" width="11.33203125" style="53" customWidth="1"/>
    <col min="15880" max="15885" width="5.77734375" style="53" customWidth="1"/>
    <col min="15886" max="15886" width="7.21875" style="53" customWidth="1"/>
    <col min="15887" max="16128" width="7.109375" style="53"/>
    <col min="16129" max="16129" width="7.5546875" style="53" customWidth="1"/>
    <col min="16130" max="16130" width="11.77734375" style="53" customWidth="1"/>
    <col min="16131" max="16131" width="11.33203125" style="53" customWidth="1"/>
    <col min="16132" max="16132" width="11.77734375" style="53" customWidth="1"/>
    <col min="16133" max="16135" width="11.33203125" style="53" customWidth="1"/>
    <col min="16136" max="16141" width="5.77734375" style="53" customWidth="1"/>
    <col min="16142" max="16142" width="7.21875" style="53" customWidth="1"/>
    <col min="16143" max="16384" width="7.109375" style="53"/>
  </cols>
  <sheetData>
    <row r="1" spans="1:13" s="34" customFormat="1" ht="12.95" customHeight="1">
      <c r="G1" s="714"/>
      <c r="M1" s="35"/>
    </row>
    <row r="2" spans="1:13" s="38" customFormat="1" ht="30" customHeight="1">
      <c r="A2" s="1184" t="s">
        <v>687</v>
      </c>
      <c r="B2" s="1184"/>
      <c r="C2" s="1184"/>
      <c r="D2" s="1184"/>
      <c r="E2" s="1184"/>
      <c r="F2" s="1184"/>
      <c r="G2" s="1184"/>
      <c r="H2" s="36"/>
      <c r="I2" s="37"/>
      <c r="J2" s="36"/>
      <c r="K2" s="36"/>
      <c r="L2" s="37"/>
      <c r="M2" s="36"/>
    </row>
    <row r="3" spans="1:13" s="38" customFormat="1" ht="24.95" customHeight="1">
      <c r="A3" s="1225" t="s">
        <v>136</v>
      </c>
      <c r="B3" s="1225"/>
      <c r="C3" s="1225"/>
      <c r="D3" s="1225"/>
      <c r="E3" s="1225"/>
      <c r="F3" s="1225"/>
      <c r="G3" s="1225"/>
      <c r="H3" s="36"/>
      <c r="I3" s="36"/>
      <c r="J3" s="36"/>
      <c r="K3" s="36"/>
      <c r="L3" s="36"/>
      <c r="M3" s="36"/>
    </row>
    <row r="4" spans="1:13" s="93" customFormat="1" ht="18" customHeight="1" thickBot="1">
      <c r="A4" s="38" t="s">
        <v>688</v>
      </c>
      <c r="G4" s="220" t="s">
        <v>137</v>
      </c>
      <c r="H4" s="221"/>
    </row>
    <row r="5" spans="1:13" s="38" customFormat="1" ht="24.95" customHeight="1">
      <c r="A5" s="1195" t="s">
        <v>689</v>
      </c>
      <c r="B5" s="715" t="s">
        <v>701</v>
      </c>
      <c r="C5" s="42"/>
      <c r="D5" s="42"/>
      <c r="E5" s="42"/>
      <c r="F5" s="43" t="s">
        <v>690</v>
      </c>
      <c r="G5" s="538" t="s">
        <v>691</v>
      </c>
      <c r="H5" s="44"/>
    </row>
    <row r="6" spans="1:13" s="38" customFormat="1" ht="21" customHeight="1">
      <c r="A6" s="1196"/>
      <c r="B6" s="716" t="s">
        <v>861</v>
      </c>
      <c r="C6" s="717"/>
      <c r="D6" s="718" t="s">
        <v>862</v>
      </c>
      <c r="E6" s="717"/>
      <c r="F6" s="45"/>
      <c r="G6" s="46"/>
      <c r="H6" s="44"/>
    </row>
    <row r="7" spans="1:13" s="38" customFormat="1" ht="15" customHeight="1">
      <c r="A7" s="1196" t="s">
        <v>140</v>
      </c>
      <c r="B7" s="678" t="s">
        <v>702</v>
      </c>
      <c r="C7" s="678" t="s">
        <v>703</v>
      </c>
      <c r="D7" s="678" t="s">
        <v>702</v>
      </c>
      <c r="E7" s="680" t="s">
        <v>703</v>
      </c>
      <c r="F7" s="677" t="s">
        <v>138</v>
      </c>
      <c r="G7" s="719" t="s">
        <v>139</v>
      </c>
      <c r="H7" s="44"/>
    </row>
    <row r="8" spans="1:13" s="38" customFormat="1" ht="15" customHeight="1" thickBot="1">
      <c r="A8" s="1197"/>
      <c r="B8" s="690" t="s">
        <v>141</v>
      </c>
      <c r="C8" s="690" t="s">
        <v>142</v>
      </c>
      <c r="D8" s="690" t="s">
        <v>141</v>
      </c>
      <c r="E8" s="690" t="s">
        <v>142</v>
      </c>
      <c r="F8" s="689" t="s">
        <v>143</v>
      </c>
      <c r="G8" s="688" t="s">
        <v>144</v>
      </c>
      <c r="H8" s="44"/>
    </row>
    <row r="9" spans="1:13" s="38" customFormat="1" ht="35.1" hidden="1" customHeight="1">
      <c r="A9" s="48">
        <v>2016</v>
      </c>
      <c r="B9" s="49">
        <v>516</v>
      </c>
      <c r="C9" s="49">
        <v>2826.64</v>
      </c>
      <c r="D9" s="50">
        <v>9</v>
      </c>
      <c r="E9" s="50">
        <v>7.56</v>
      </c>
      <c r="F9" s="50">
        <v>67</v>
      </c>
      <c r="G9" s="50">
        <v>342</v>
      </c>
      <c r="I9" s="51"/>
      <c r="J9" s="51"/>
    </row>
    <row r="10" spans="1:13" s="38" customFormat="1" ht="35.1" hidden="1" customHeight="1">
      <c r="A10" s="48">
        <v>2017</v>
      </c>
      <c r="B10" s="49">
        <v>519</v>
      </c>
      <c r="C10" s="49">
        <v>2804</v>
      </c>
      <c r="D10" s="50">
        <v>11</v>
      </c>
      <c r="E10" s="50">
        <v>9</v>
      </c>
      <c r="F10" s="50">
        <v>64</v>
      </c>
      <c r="G10" s="50">
        <v>349</v>
      </c>
      <c r="I10" s="51"/>
      <c r="J10" s="51"/>
    </row>
    <row r="11" spans="1:13" s="38" customFormat="1" ht="35.1" hidden="1" customHeight="1">
      <c r="A11" s="48">
        <v>2018</v>
      </c>
      <c r="B11" s="464">
        <v>516</v>
      </c>
      <c r="C11" s="464">
        <v>2727</v>
      </c>
      <c r="D11" s="465">
        <v>11</v>
      </c>
      <c r="E11" s="465">
        <v>9</v>
      </c>
      <c r="F11" s="465">
        <v>62</v>
      </c>
      <c r="G11" s="465">
        <v>347</v>
      </c>
      <c r="I11" s="51"/>
      <c r="J11" s="51"/>
    </row>
    <row r="12" spans="1:13" s="38" customFormat="1" ht="42" customHeight="1">
      <c r="A12" s="48">
        <v>2019</v>
      </c>
      <c r="B12" s="464">
        <v>515</v>
      </c>
      <c r="C12" s="464">
        <v>2724.71</v>
      </c>
      <c r="D12" s="465">
        <v>10</v>
      </c>
      <c r="E12" s="465">
        <v>8.6</v>
      </c>
      <c r="F12" s="465">
        <v>58</v>
      </c>
      <c r="G12" s="465">
        <v>346</v>
      </c>
      <c r="I12" s="51"/>
      <c r="J12" s="51"/>
    </row>
    <row r="13" spans="1:13" s="38" customFormat="1" ht="42" customHeight="1">
      <c r="A13" s="48">
        <v>2020</v>
      </c>
      <c r="B13" s="464">
        <v>527</v>
      </c>
      <c r="C13" s="464">
        <v>3172</v>
      </c>
      <c r="D13" s="465">
        <v>15</v>
      </c>
      <c r="E13" s="465">
        <v>16</v>
      </c>
      <c r="F13" s="465">
        <v>59</v>
      </c>
      <c r="G13" s="465">
        <v>355</v>
      </c>
      <c r="I13" s="51"/>
      <c r="J13" s="51"/>
    </row>
    <row r="14" spans="1:13" s="38" customFormat="1" ht="42" customHeight="1">
      <c r="A14" s="48">
        <v>2021</v>
      </c>
      <c r="B14" s="464">
        <v>534</v>
      </c>
      <c r="C14" s="464">
        <v>3118</v>
      </c>
      <c r="D14" s="465">
        <v>12</v>
      </c>
      <c r="E14" s="465">
        <v>13</v>
      </c>
      <c r="F14" s="465">
        <v>57</v>
      </c>
      <c r="G14" s="465">
        <v>363</v>
      </c>
      <c r="I14" s="51"/>
      <c r="J14" s="51"/>
    </row>
    <row r="15" spans="1:13" s="38" customFormat="1" ht="42" customHeight="1">
      <c r="A15" s="48">
        <v>2022</v>
      </c>
      <c r="B15" s="464">
        <v>552</v>
      </c>
      <c r="C15" s="464">
        <v>3383.24</v>
      </c>
      <c r="D15" s="465">
        <v>12</v>
      </c>
      <c r="E15" s="465">
        <v>14.81</v>
      </c>
      <c r="F15" s="465">
        <v>53</v>
      </c>
      <c r="G15" s="465">
        <v>370</v>
      </c>
      <c r="I15" s="51"/>
      <c r="J15" s="51"/>
    </row>
    <row r="16" spans="1:13" s="38" customFormat="1" ht="42" customHeight="1">
      <c r="A16" s="48">
        <v>2023</v>
      </c>
      <c r="B16" s="464">
        <v>509</v>
      </c>
      <c r="C16" s="464">
        <v>3034.43</v>
      </c>
      <c r="D16" s="465">
        <v>11</v>
      </c>
      <c r="E16" s="465">
        <v>12.18</v>
      </c>
      <c r="F16" s="465">
        <v>45</v>
      </c>
      <c r="G16" s="465">
        <v>342</v>
      </c>
      <c r="I16" s="51"/>
      <c r="J16" s="51"/>
    </row>
    <row r="17" spans="1:13" s="52" customFormat="1" ht="42" customHeight="1" thickBot="1">
      <c r="A17" s="88">
        <v>2024</v>
      </c>
      <c r="B17" s="466">
        <v>514</v>
      </c>
      <c r="C17" s="466">
        <v>3077.5</v>
      </c>
      <c r="D17" s="467">
        <v>11</v>
      </c>
      <c r="E17" s="467">
        <v>9.5</v>
      </c>
      <c r="F17" s="467">
        <v>46</v>
      </c>
      <c r="G17" s="467">
        <v>345</v>
      </c>
      <c r="I17" s="51"/>
      <c r="J17" s="51"/>
    </row>
    <row r="18" spans="1:13" s="40" customFormat="1" ht="32.25" customHeight="1" thickBot="1">
      <c r="B18" s="468"/>
      <c r="C18" s="468"/>
      <c r="D18" s="468"/>
      <c r="E18" s="468"/>
      <c r="F18" s="468"/>
      <c r="G18" s="469"/>
      <c r="M18" s="54"/>
    </row>
    <row r="19" spans="1:13" s="38" customFormat="1" ht="24.95" customHeight="1">
      <c r="A19" s="1195" t="s">
        <v>689</v>
      </c>
      <c r="B19" s="856" t="s">
        <v>692</v>
      </c>
      <c r="C19" s="856" t="s">
        <v>693</v>
      </c>
      <c r="D19" s="856" t="s">
        <v>694</v>
      </c>
      <c r="E19" s="856" t="s">
        <v>695</v>
      </c>
      <c r="F19" s="856" t="s">
        <v>696</v>
      </c>
      <c r="G19" s="857" t="s">
        <v>697</v>
      </c>
      <c r="H19" s="858"/>
      <c r="I19" s="858"/>
      <c r="J19" s="858"/>
      <c r="K19" s="858"/>
      <c r="L19" s="858"/>
      <c r="M19" s="859"/>
    </row>
    <row r="20" spans="1:13" ht="20.100000000000001" customHeight="1">
      <c r="A20" s="1196"/>
      <c r="B20" s="860" t="s">
        <v>698</v>
      </c>
      <c r="C20" s="860" t="s">
        <v>698</v>
      </c>
      <c r="D20" s="860" t="s">
        <v>698</v>
      </c>
      <c r="E20" s="860" t="s">
        <v>698</v>
      </c>
      <c r="F20" s="860" t="s">
        <v>698</v>
      </c>
      <c r="G20" s="861" t="s">
        <v>699</v>
      </c>
    </row>
    <row r="21" spans="1:13" ht="15" customHeight="1">
      <c r="A21" s="1196" t="s">
        <v>118</v>
      </c>
      <c r="B21" s="720" t="s">
        <v>145</v>
      </c>
      <c r="C21" s="720" t="s">
        <v>146</v>
      </c>
      <c r="D21" s="720" t="s">
        <v>147</v>
      </c>
      <c r="E21" s="720" t="s">
        <v>148</v>
      </c>
      <c r="F21" s="720" t="s">
        <v>149</v>
      </c>
      <c r="G21" s="470" t="s">
        <v>150</v>
      </c>
    </row>
    <row r="22" spans="1:13" ht="15" customHeight="1" thickBot="1">
      <c r="A22" s="1197"/>
      <c r="B22" s="721" t="s">
        <v>151</v>
      </c>
      <c r="C22" s="721" t="s">
        <v>152</v>
      </c>
      <c r="D22" s="721" t="s">
        <v>153</v>
      </c>
      <c r="E22" s="721" t="s">
        <v>154</v>
      </c>
      <c r="F22" s="721" t="s">
        <v>155</v>
      </c>
      <c r="G22" s="722" t="s">
        <v>156</v>
      </c>
    </row>
    <row r="23" spans="1:13" s="38" customFormat="1" ht="35.1" hidden="1" customHeight="1">
      <c r="A23" s="48">
        <v>2016</v>
      </c>
      <c r="B23" s="471">
        <v>66</v>
      </c>
      <c r="C23" s="471">
        <v>14</v>
      </c>
      <c r="D23" s="471">
        <v>24</v>
      </c>
      <c r="E23" s="471">
        <v>5</v>
      </c>
      <c r="F23" s="471">
        <v>7</v>
      </c>
      <c r="G23" s="471">
        <v>0</v>
      </c>
    </row>
    <row r="24" spans="1:13" s="38" customFormat="1" ht="35.1" hidden="1" customHeight="1">
      <c r="A24" s="48">
        <v>2017</v>
      </c>
      <c r="B24" s="471">
        <v>68</v>
      </c>
      <c r="C24" s="471">
        <v>15</v>
      </c>
      <c r="D24" s="471">
        <v>23</v>
      </c>
      <c r="E24" s="471">
        <v>5</v>
      </c>
      <c r="F24" s="471">
        <v>6</v>
      </c>
      <c r="G24" s="471">
        <v>0</v>
      </c>
    </row>
    <row r="25" spans="1:13" s="38" customFormat="1" ht="35.1" hidden="1" customHeight="1">
      <c r="A25" s="48">
        <v>2018</v>
      </c>
      <c r="B25" s="472">
        <v>70</v>
      </c>
      <c r="C25" s="472">
        <v>17</v>
      </c>
      <c r="D25" s="472">
        <v>21</v>
      </c>
      <c r="E25" s="472">
        <v>5</v>
      </c>
      <c r="F25" s="472">
        <v>5</v>
      </c>
      <c r="G25" s="472">
        <v>0</v>
      </c>
    </row>
    <row r="26" spans="1:13" s="38" customFormat="1" ht="45" customHeight="1">
      <c r="A26" s="48">
        <v>2019</v>
      </c>
      <c r="B26" s="472">
        <v>73</v>
      </c>
      <c r="C26" s="472">
        <v>19</v>
      </c>
      <c r="D26" s="472">
        <v>19</v>
      </c>
      <c r="E26" s="472">
        <v>5</v>
      </c>
      <c r="F26" s="472">
        <v>5</v>
      </c>
      <c r="G26" s="472">
        <v>0</v>
      </c>
    </row>
    <row r="27" spans="1:13" s="38" customFormat="1" ht="45" customHeight="1">
      <c r="A27" s="48">
        <v>2020</v>
      </c>
      <c r="B27" s="472">
        <v>72</v>
      </c>
      <c r="C27" s="472">
        <v>21</v>
      </c>
      <c r="D27" s="472">
        <v>20</v>
      </c>
      <c r="E27" s="472">
        <v>5</v>
      </c>
      <c r="F27" s="472">
        <v>10</v>
      </c>
      <c r="G27" s="472">
        <v>0</v>
      </c>
    </row>
    <row r="28" spans="1:13" s="38" customFormat="1" ht="45" customHeight="1">
      <c r="A28" s="48">
        <v>2021</v>
      </c>
      <c r="B28" s="472">
        <v>73</v>
      </c>
      <c r="C28" s="472">
        <v>19</v>
      </c>
      <c r="D28" s="472">
        <v>19</v>
      </c>
      <c r="E28" s="472">
        <v>6</v>
      </c>
      <c r="F28" s="472">
        <v>9</v>
      </c>
      <c r="G28" s="472">
        <v>0</v>
      </c>
    </row>
    <row r="29" spans="1:13" s="38" customFormat="1" ht="45" customHeight="1">
      <c r="A29" s="48">
        <v>2022</v>
      </c>
      <c r="B29" s="472">
        <v>84</v>
      </c>
      <c r="C29" s="472">
        <v>21</v>
      </c>
      <c r="D29" s="472">
        <v>19</v>
      </c>
      <c r="E29" s="472">
        <v>7</v>
      </c>
      <c r="F29" s="472">
        <v>10</v>
      </c>
      <c r="G29" s="473">
        <v>0</v>
      </c>
    </row>
    <row r="30" spans="1:13" s="38" customFormat="1" ht="45" customHeight="1">
      <c r="A30" s="48">
        <v>2023</v>
      </c>
      <c r="B30" s="472">
        <v>81</v>
      </c>
      <c r="C30" s="472">
        <v>22</v>
      </c>
      <c r="D30" s="472">
        <v>17</v>
      </c>
      <c r="E30" s="472">
        <v>5</v>
      </c>
      <c r="F30" s="472">
        <v>8</v>
      </c>
      <c r="G30" s="473">
        <v>0</v>
      </c>
    </row>
    <row r="31" spans="1:13" s="38" customFormat="1" ht="45" customHeight="1" thickBot="1">
      <c r="A31" s="88">
        <v>2024</v>
      </c>
      <c r="B31" s="474">
        <v>80</v>
      </c>
      <c r="C31" s="474">
        <v>23</v>
      </c>
      <c r="D31" s="474">
        <v>18</v>
      </c>
      <c r="E31" s="474">
        <v>5</v>
      </c>
      <c r="F31" s="474">
        <v>8</v>
      </c>
      <c r="G31" s="475">
        <v>0</v>
      </c>
    </row>
    <row r="32" spans="1:13" s="481" customFormat="1" ht="17.100000000000001" customHeight="1">
      <c r="A32" s="723" t="s">
        <v>700</v>
      </c>
      <c r="B32" s="480"/>
      <c r="D32" s="480"/>
      <c r="E32" s="480"/>
      <c r="F32" s="480"/>
      <c r="G32" s="480"/>
      <c r="H32" s="480"/>
      <c r="I32" s="480"/>
      <c r="J32" s="480"/>
      <c r="K32" s="480"/>
      <c r="L32" s="480"/>
    </row>
  </sheetData>
  <mergeCells count="6">
    <mergeCell ref="A21:A22"/>
    <mergeCell ref="A2:G2"/>
    <mergeCell ref="A3:G3"/>
    <mergeCell ref="A5:A6"/>
    <mergeCell ref="A7:A8"/>
    <mergeCell ref="A19:A20"/>
  </mergeCells>
  <phoneticPr fontId="2" type="noConversion"/>
  <printOptions horizontalCentered="1" gridLinesSet="0"/>
  <pageMargins left="1.1023622047244095" right="1.1023622047244095" top="0.55118110236220474" bottom="0" header="0.51181102362204722" footer="2.7559055118110236"/>
  <pageSetup paperSize="9" scale="81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6"/>
  <sheetViews>
    <sheetView view="pageBreakPreview" zoomScaleSheetLayoutView="100" workbookViewId="0">
      <selection activeCell="M10" sqref="M10"/>
    </sheetView>
  </sheetViews>
  <sheetFormatPr defaultColWidth="8.88671875" defaultRowHeight="13.5"/>
  <cols>
    <col min="1" max="1" width="7.44140625" style="12" customWidth="1"/>
    <col min="2" max="2" width="7.33203125" style="12" customWidth="1"/>
    <col min="3" max="3" width="8.6640625" style="12" customWidth="1"/>
    <col min="4" max="4" width="7.5546875" style="12" customWidth="1"/>
    <col min="5" max="5" width="8.77734375" style="12" customWidth="1"/>
    <col min="6" max="6" width="7.109375" style="12" customWidth="1"/>
    <col min="7" max="7" width="7.77734375" style="12" customWidth="1"/>
    <col min="8" max="8" width="7.109375" style="12" customWidth="1"/>
    <col min="9" max="9" width="7" style="12" customWidth="1"/>
    <col min="10" max="10" width="7.109375" style="12" customWidth="1"/>
    <col min="11" max="11" width="7.44140625" style="12" customWidth="1"/>
    <col min="12" max="16384" width="8.88671875" style="12"/>
  </cols>
  <sheetData>
    <row r="2" spans="1:11" s="186" customFormat="1" ht="30" customHeight="1">
      <c r="A2" s="1226" t="s">
        <v>704</v>
      </c>
      <c r="B2" s="1226"/>
      <c r="C2" s="1226"/>
      <c r="D2" s="1226"/>
      <c r="E2" s="1226"/>
      <c r="F2" s="1226"/>
      <c r="G2" s="1226"/>
      <c r="H2" s="1226"/>
      <c r="I2" s="1226"/>
      <c r="J2" s="1226"/>
      <c r="K2" s="1226"/>
    </row>
    <row r="3" spans="1:11" s="13" customFormat="1" ht="24.95" customHeight="1">
      <c r="A3" s="909" t="s">
        <v>240</v>
      </c>
      <c r="B3" s="909"/>
      <c r="C3" s="909"/>
      <c r="D3" s="909"/>
      <c r="E3" s="909"/>
      <c r="F3" s="909"/>
      <c r="G3" s="909"/>
      <c r="H3" s="909"/>
      <c r="I3" s="909"/>
      <c r="J3" s="909"/>
      <c r="K3" s="909"/>
    </row>
    <row r="4" spans="1:11" s="1" customFormat="1" ht="18" customHeight="1" thickBot="1">
      <c r="A4" s="25" t="s">
        <v>705</v>
      </c>
      <c r="B4" s="25"/>
      <c r="C4" s="25"/>
      <c r="D4" s="25"/>
      <c r="E4" s="25"/>
      <c r="F4" s="25"/>
      <c r="G4" s="25"/>
      <c r="H4" s="25"/>
      <c r="I4" s="25"/>
      <c r="J4" s="634"/>
      <c r="K4" s="530" t="s">
        <v>157</v>
      </c>
    </row>
    <row r="5" spans="1:11" s="2" customFormat="1" ht="39.75" customHeight="1">
      <c r="A5" s="1164" t="s">
        <v>708</v>
      </c>
      <c r="B5" s="1227" t="s">
        <v>706</v>
      </c>
      <c r="C5" s="1228"/>
      <c r="D5" s="1229" t="s">
        <v>863</v>
      </c>
      <c r="E5" s="1230"/>
      <c r="F5" s="1227" t="s">
        <v>864</v>
      </c>
      <c r="G5" s="1228"/>
      <c r="H5" s="1227" t="s">
        <v>865</v>
      </c>
      <c r="I5" s="1231"/>
      <c r="J5" s="1227" t="s">
        <v>866</v>
      </c>
      <c r="K5" s="1228"/>
    </row>
    <row r="6" spans="1:11" s="2" customFormat="1" ht="39.950000000000003" customHeight="1" thickBot="1">
      <c r="A6" s="869"/>
      <c r="B6" s="727" t="s">
        <v>709</v>
      </c>
      <c r="C6" s="727" t="s">
        <v>710</v>
      </c>
      <c r="D6" s="727" t="s">
        <v>709</v>
      </c>
      <c r="E6" s="727" t="s">
        <v>710</v>
      </c>
      <c r="F6" s="727" t="s">
        <v>709</v>
      </c>
      <c r="G6" s="727" t="s">
        <v>710</v>
      </c>
      <c r="H6" s="727" t="s">
        <v>711</v>
      </c>
      <c r="I6" s="728" t="s">
        <v>710</v>
      </c>
      <c r="J6" s="727" t="s">
        <v>709</v>
      </c>
      <c r="K6" s="727" t="s">
        <v>710</v>
      </c>
    </row>
    <row r="7" spans="1:11" s="2" customFormat="1" ht="93.95" hidden="1" customHeight="1">
      <c r="A7" s="183">
        <v>2016</v>
      </c>
      <c r="B7" s="724" t="e">
        <f>SUM(D7,F7,J7,#REF!)</f>
        <v>#REF!</v>
      </c>
      <c r="C7" s="233" t="e">
        <f>SUM(E7,G7,K7,#REF!)</f>
        <v>#REF!</v>
      </c>
      <c r="D7" s="725">
        <v>6107</v>
      </c>
      <c r="E7" s="725">
        <v>33914348</v>
      </c>
      <c r="F7" s="725">
        <v>0</v>
      </c>
      <c r="G7" s="725">
        <v>0</v>
      </c>
      <c r="H7" s="725">
        <v>0</v>
      </c>
      <c r="I7" s="725">
        <v>0</v>
      </c>
      <c r="J7" s="725">
        <v>0</v>
      </c>
      <c r="K7" s="725">
        <v>0</v>
      </c>
    </row>
    <row r="8" spans="1:11" s="2" customFormat="1" ht="39" hidden="1" customHeight="1">
      <c r="A8" s="183">
        <v>2017</v>
      </c>
      <c r="B8" s="724">
        <v>4166</v>
      </c>
      <c r="C8" s="233">
        <v>34923782</v>
      </c>
      <c r="D8" s="725">
        <v>4166</v>
      </c>
      <c r="E8" s="725">
        <v>34923782</v>
      </c>
      <c r="F8" s="725">
        <v>0</v>
      </c>
      <c r="G8" s="725">
        <v>0</v>
      </c>
      <c r="H8" s="725">
        <v>0</v>
      </c>
      <c r="I8" s="725">
        <v>0</v>
      </c>
      <c r="J8" s="725">
        <v>0</v>
      </c>
      <c r="K8" s="725">
        <v>0</v>
      </c>
    </row>
    <row r="9" spans="1:11" s="2" customFormat="1" ht="39" hidden="1" customHeight="1">
      <c r="A9" s="183">
        <v>2018</v>
      </c>
      <c r="B9" s="724">
        <v>4952</v>
      </c>
      <c r="C9" s="233">
        <v>38546750</v>
      </c>
      <c r="D9" s="725">
        <v>4952</v>
      </c>
      <c r="E9" s="725">
        <v>38546750</v>
      </c>
      <c r="F9" s="725">
        <v>0</v>
      </c>
      <c r="G9" s="725">
        <v>0</v>
      </c>
      <c r="H9" s="725">
        <v>0</v>
      </c>
      <c r="I9" s="725">
        <v>0</v>
      </c>
      <c r="J9" s="725">
        <v>0</v>
      </c>
      <c r="K9" s="725">
        <v>0</v>
      </c>
    </row>
    <row r="10" spans="1:11" s="2" customFormat="1" ht="80.099999999999994" customHeight="1">
      <c r="A10" s="183">
        <v>2019</v>
      </c>
      <c r="B10" s="724">
        <v>4762</v>
      </c>
      <c r="C10" s="233">
        <v>34284604</v>
      </c>
      <c r="D10" s="725">
        <v>4762</v>
      </c>
      <c r="E10" s="725">
        <v>34284604</v>
      </c>
      <c r="F10" s="725">
        <v>0</v>
      </c>
      <c r="G10" s="725">
        <v>0</v>
      </c>
      <c r="H10" s="725">
        <v>0</v>
      </c>
      <c r="I10" s="725">
        <v>0</v>
      </c>
      <c r="J10" s="725">
        <v>0</v>
      </c>
      <c r="K10" s="725">
        <v>0</v>
      </c>
    </row>
    <row r="11" spans="1:11" s="2" customFormat="1" ht="80.099999999999994" customHeight="1">
      <c r="A11" s="183">
        <v>2020</v>
      </c>
      <c r="B11" s="724">
        <v>4699</v>
      </c>
      <c r="C11" s="233">
        <v>40870617</v>
      </c>
      <c r="D11" s="725">
        <v>4699</v>
      </c>
      <c r="E11" s="725">
        <v>40870617</v>
      </c>
      <c r="F11" s="725">
        <v>0</v>
      </c>
      <c r="G11" s="725">
        <v>0</v>
      </c>
      <c r="H11" s="725">
        <v>0</v>
      </c>
      <c r="I11" s="725">
        <v>0</v>
      </c>
      <c r="J11" s="725">
        <v>0</v>
      </c>
      <c r="K11" s="725">
        <v>0</v>
      </c>
    </row>
    <row r="12" spans="1:11" s="2" customFormat="1" ht="80.099999999999994" customHeight="1">
      <c r="A12" s="183">
        <v>2021</v>
      </c>
      <c r="B12" s="724">
        <v>5507</v>
      </c>
      <c r="C12" s="233">
        <v>38150328</v>
      </c>
      <c r="D12" s="725">
        <v>5507</v>
      </c>
      <c r="E12" s="725">
        <v>38150328</v>
      </c>
      <c r="F12" s="725">
        <v>0</v>
      </c>
      <c r="G12" s="725">
        <v>0</v>
      </c>
      <c r="H12" s="725">
        <v>0</v>
      </c>
      <c r="I12" s="725">
        <v>0</v>
      </c>
      <c r="J12" s="725">
        <v>0</v>
      </c>
      <c r="K12" s="725">
        <v>0</v>
      </c>
    </row>
    <row r="13" spans="1:11" s="2" customFormat="1" ht="80.099999999999994" customHeight="1">
      <c r="A13" s="183">
        <v>2022</v>
      </c>
      <c r="B13" s="724">
        <v>4866.1559999999999</v>
      </c>
      <c r="C13" s="233">
        <v>33478088</v>
      </c>
      <c r="D13" s="494">
        <v>4866.1559999999999</v>
      </c>
      <c r="E13" s="494">
        <v>33478088</v>
      </c>
      <c r="F13" s="494">
        <v>0</v>
      </c>
      <c r="G13" s="494">
        <v>0</v>
      </c>
      <c r="H13" s="494">
        <v>0</v>
      </c>
      <c r="I13" s="494">
        <v>0</v>
      </c>
      <c r="J13" s="494">
        <v>0</v>
      </c>
      <c r="K13" s="494">
        <v>0</v>
      </c>
    </row>
    <row r="14" spans="1:11" s="2" customFormat="1" ht="80.099999999999994" customHeight="1">
      <c r="A14" s="183">
        <v>2023</v>
      </c>
      <c r="B14" s="724">
        <v>4809.4290000000001</v>
      </c>
      <c r="C14" s="233">
        <v>30763806.344999999</v>
      </c>
      <c r="D14" s="494">
        <v>4809.4290000000001</v>
      </c>
      <c r="E14" s="494">
        <v>30763806.344999999</v>
      </c>
      <c r="F14" s="494">
        <v>0</v>
      </c>
      <c r="G14" s="494">
        <v>0</v>
      </c>
      <c r="H14" s="494">
        <v>0</v>
      </c>
      <c r="I14" s="494">
        <v>0</v>
      </c>
      <c r="J14" s="494">
        <v>0</v>
      </c>
      <c r="K14" s="494">
        <v>0</v>
      </c>
    </row>
    <row r="15" spans="1:11" s="189" customFormat="1" ht="80.099999999999994" customHeight="1" thickBot="1">
      <c r="A15" s="192">
        <v>2024</v>
      </c>
      <c r="B15" s="726">
        <v>5392.8609999999999</v>
      </c>
      <c r="C15" s="646">
        <v>33897958</v>
      </c>
      <c r="D15" s="496">
        <v>5392.8609999999999</v>
      </c>
      <c r="E15" s="496">
        <v>33897958</v>
      </c>
      <c r="F15" s="496">
        <v>0</v>
      </c>
      <c r="G15" s="496">
        <v>0</v>
      </c>
      <c r="H15" s="496">
        <v>0</v>
      </c>
      <c r="I15" s="496">
        <v>0</v>
      </c>
      <c r="J15" s="496">
        <v>0</v>
      </c>
      <c r="K15" s="496">
        <v>0</v>
      </c>
    </row>
    <row r="16" spans="1:11" s="2" customFormat="1" ht="17.100000000000001" customHeight="1">
      <c r="A16" s="1166" t="s">
        <v>707</v>
      </c>
      <c r="B16" s="1166"/>
      <c r="C16" s="1166"/>
      <c r="D16" s="1166"/>
      <c r="E16" s="1166"/>
      <c r="F16" s="1166"/>
      <c r="G16" s="1166"/>
      <c r="H16" s="1166"/>
      <c r="I16" s="1166"/>
      <c r="J16" s="1166"/>
      <c r="K16" s="1166"/>
    </row>
    <row r="17" spans="1:11" s="2" customFormat="1" ht="24.95" customHeight="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spans="1:11" s="1" customFormat="1" ht="15" customHeight="1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spans="1:11" s="1" customFormat="1" ht="15" customHeight="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spans="1:11" ht="43.5" customHeight="1"/>
    <row r="21" spans="1:11" s="13" customFormat="1" ht="30" customHeight="1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1" s="1" customFormat="1" ht="15" customHeight="1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spans="1:11" ht="30" customHeight="1"/>
    <row r="24" spans="1:11" ht="30" customHeight="1"/>
    <row r="25" spans="1:11" ht="50.1" customHeight="1"/>
    <row r="26" spans="1:11" s="1" customFormat="1" ht="18" customHeight="1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</row>
  </sheetData>
  <mergeCells count="9">
    <mergeCell ref="A16:K16"/>
    <mergeCell ref="A2:K2"/>
    <mergeCell ref="A3:K3"/>
    <mergeCell ref="A5:A6"/>
    <mergeCell ref="B5:C5"/>
    <mergeCell ref="D5:E5"/>
    <mergeCell ref="F5:G5"/>
    <mergeCell ref="J5:K5"/>
    <mergeCell ref="H5:I5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78" firstPageNumber="66" pageOrder="overThenDown" orientation="portrait" r:id="rId1"/>
  <headerFooter scaleWithDoc="0" alignWithMargins="0">
    <oddFooter xml:space="preserve">&amp;L&amp;"돋움,기울임꼴" &amp;C 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view="pageBreakPreview" zoomScaleSheetLayoutView="100" workbookViewId="0">
      <selection activeCell="K17" sqref="K17"/>
    </sheetView>
  </sheetViews>
  <sheetFormatPr defaultRowHeight="13.5"/>
  <cols>
    <col min="1" max="1" width="8.33203125" style="12" customWidth="1"/>
    <col min="2" max="7" width="6" style="12" hidden="1" customWidth="1"/>
    <col min="8" max="8" width="5.77734375" style="12" customWidth="1"/>
    <col min="9" max="9" width="6.77734375" style="12" customWidth="1"/>
    <col min="10" max="10" width="5.77734375" style="12" customWidth="1"/>
    <col min="11" max="11" width="6.77734375" style="12" customWidth="1"/>
    <col min="12" max="12" width="5.77734375" style="190" customWidth="1"/>
    <col min="13" max="13" width="6.77734375" style="12" customWidth="1"/>
    <col min="14" max="14" width="5.77734375" style="190" customWidth="1"/>
    <col min="15" max="15" width="6.77734375" style="12" customWidth="1"/>
    <col min="16" max="16" width="5.77734375" style="12" customWidth="1"/>
    <col min="17" max="17" width="6.77734375" style="12" customWidth="1"/>
    <col min="18" max="18" width="5.77734375" style="190" customWidth="1"/>
    <col min="19" max="19" width="6.77734375" style="12" customWidth="1"/>
    <col min="20" max="16384" width="8.88671875" style="12"/>
  </cols>
  <sheetData>
    <row r="1" spans="1:19" ht="12.9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729"/>
      <c r="M1" s="17"/>
      <c r="N1" s="729"/>
      <c r="O1" s="17"/>
      <c r="P1" s="17"/>
      <c r="Q1" s="17"/>
      <c r="R1" s="729"/>
      <c r="S1" s="17"/>
    </row>
    <row r="2" spans="1:19" ht="30" customHeight="1">
      <c r="A2" s="1198" t="s">
        <v>712</v>
      </c>
      <c r="B2" s="1198"/>
      <c r="C2" s="1198"/>
      <c r="D2" s="1198"/>
      <c r="E2" s="1198"/>
      <c r="F2" s="1198"/>
      <c r="G2" s="1198"/>
      <c r="H2" s="1198"/>
      <c r="I2" s="1198"/>
      <c r="J2" s="1198"/>
      <c r="K2" s="1198"/>
      <c r="L2" s="1198"/>
      <c r="M2" s="1198"/>
      <c r="N2" s="1198"/>
      <c r="O2" s="1198"/>
      <c r="P2" s="1198"/>
      <c r="Q2" s="1198"/>
      <c r="R2" s="1198"/>
      <c r="S2" s="1198"/>
    </row>
    <row r="3" spans="1:19" s="13" customFormat="1" ht="24.95" customHeight="1">
      <c r="A3" s="909" t="s">
        <v>50</v>
      </c>
      <c r="B3" s="909"/>
      <c r="C3" s="909"/>
      <c r="D3" s="909"/>
      <c r="E3" s="909"/>
      <c r="F3" s="909"/>
      <c r="G3" s="909"/>
      <c r="H3" s="909"/>
      <c r="I3" s="909"/>
      <c r="J3" s="909"/>
      <c r="K3" s="909"/>
      <c r="L3" s="909"/>
      <c r="M3" s="909"/>
      <c r="N3" s="909"/>
      <c r="O3" s="909"/>
      <c r="P3" s="909"/>
      <c r="Q3" s="909"/>
      <c r="R3" s="909"/>
      <c r="S3" s="909"/>
    </row>
    <row r="4" spans="1:19" s="1" customFormat="1" ht="18" customHeight="1" thickBot="1">
      <c r="A4" s="1145" t="s">
        <v>713</v>
      </c>
      <c r="B4" s="1145"/>
      <c r="C4" s="1145"/>
      <c r="D4" s="1145"/>
      <c r="E4" s="1145"/>
      <c r="F4" s="1145"/>
      <c r="G4" s="1145"/>
      <c r="H4" s="1145"/>
      <c r="I4" s="25"/>
      <c r="J4" s="25"/>
      <c r="K4" s="25"/>
      <c r="L4" s="25"/>
      <c r="M4" s="25"/>
      <c r="N4" s="634"/>
      <c r="O4" s="730"/>
      <c r="P4" s="730"/>
      <c r="Q4" s="730"/>
      <c r="R4" s="634"/>
      <c r="S4" s="730" t="s">
        <v>250</v>
      </c>
    </row>
    <row r="5" spans="1:19" ht="24.95" customHeight="1">
      <c r="A5" s="529" t="s">
        <v>714</v>
      </c>
      <c r="B5" s="1234">
        <v>2016</v>
      </c>
      <c r="C5" s="1235"/>
      <c r="D5" s="1234">
        <v>2017</v>
      </c>
      <c r="E5" s="1235"/>
      <c r="F5" s="1234">
        <v>2018</v>
      </c>
      <c r="G5" s="1235"/>
      <c r="H5" s="1234">
        <v>2019</v>
      </c>
      <c r="I5" s="1235"/>
      <c r="J5" s="1234">
        <v>2020</v>
      </c>
      <c r="K5" s="1235"/>
      <c r="L5" s="1234">
        <v>2021</v>
      </c>
      <c r="M5" s="871"/>
      <c r="N5" s="1234">
        <v>2022</v>
      </c>
      <c r="O5" s="871"/>
      <c r="P5" s="1234">
        <v>2023</v>
      </c>
      <c r="Q5" s="1235"/>
      <c r="R5" s="1232">
        <v>2024</v>
      </c>
      <c r="S5" s="1233"/>
    </row>
    <row r="6" spans="1:19" ht="20.100000000000001" customHeight="1">
      <c r="A6" s="790" t="s">
        <v>51</v>
      </c>
      <c r="B6" s="636" t="s">
        <v>715</v>
      </c>
      <c r="C6" s="636" t="s">
        <v>716</v>
      </c>
      <c r="D6" s="636" t="s">
        <v>715</v>
      </c>
      <c r="E6" s="636" t="s">
        <v>716</v>
      </c>
      <c r="F6" s="636" t="s">
        <v>715</v>
      </c>
      <c r="G6" s="636" t="s">
        <v>716</v>
      </c>
      <c r="H6" s="731" t="s">
        <v>719</v>
      </c>
      <c r="I6" s="731" t="s">
        <v>720</v>
      </c>
      <c r="J6" s="731" t="s">
        <v>719</v>
      </c>
      <c r="K6" s="731" t="s">
        <v>720</v>
      </c>
      <c r="L6" s="731" t="s">
        <v>721</v>
      </c>
      <c r="M6" s="732" t="s">
        <v>722</v>
      </c>
      <c r="N6" s="731" t="s">
        <v>721</v>
      </c>
      <c r="O6" s="732" t="s">
        <v>722</v>
      </c>
      <c r="P6" s="732" t="s">
        <v>719</v>
      </c>
      <c r="Q6" s="732" t="s">
        <v>720</v>
      </c>
      <c r="R6" s="733" t="s">
        <v>723</v>
      </c>
      <c r="S6" s="734" t="s">
        <v>724</v>
      </c>
    </row>
    <row r="7" spans="1:19" ht="16.5" customHeight="1" thickBot="1">
      <c r="A7" s="737" t="s">
        <v>52</v>
      </c>
      <c r="B7" s="736" t="s">
        <v>54</v>
      </c>
      <c r="C7" s="736" t="s">
        <v>55</v>
      </c>
      <c r="D7" s="736" t="s">
        <v>54</v>
      </c>
      <c r="E7" s="736" t="s">
        <v>55</v>
      </c>
      <c r="F7" s="736" t="s">
        <v>54</v>
      </c>
      <c r="G7" s="736" t="s">
        <v>55</v>
      </c>
      <c r="H7" s="737" t="s">
        <v>54</v>
      </c>
      <c r="I7" s="737" t="s">
        <v>55</v>
      </c>
      <c r="J7" s="737" t="s">
        <v>54</v>
      </c>
      <c r="K7" s="737" t="s">
        <v>55</v>
      </c>
      <c r="L7" s="737" t="s">
        <v>56</v>
      </c>
      <c r="M7" s="738" t="s">
        <v>53</v>
      </c>
      <c r="N7" s="630" t="s">
        <v>56</v>
      </c>
      <c r="O7" s="633" t="s">
        <v>53</v>
      </c>
      <c r="P7" s="633" t="s">
        <v>54</v>
      </c>
      <c r="Q7" s="633" t="s">
        <v>55</v>
      </c>
      <c r="R7" s="739" t="s">
        <v>56</v>
      </c>
      <c r="S7" s="740" t="s">
        <v>53</v>
      </c>
    </row>
    <row r="8" spans="1:19" s="57" customFormat="1" ht="48.95" customHeight="1">
      <c r="A8" s="269" t="s">
        <v>725</v>
      </c>
      <c r="B8" s="735">
        <v>48475</v>
      </c>
      <c r="C8" s="735">
        <v>211405</v>
      </c>
      <c r="D8" s="735">
        <v>29393</v>
      </c>
      <c r="E8" s="735">
        <v>209597</v>
      </c>
      <c r="F8" s="735">
        <v>41533</v>
      </c>
      <c r="G8" s="735">
        <v>244503</v>
      </c>
      <c r="H8" s="741">
        <v>36670</v>
      </c>
      <c r="I8" s="741">
        <v>228164</v>
      </c>
      <c r="J8" s="741">
        <v>41906</v>
      </c>
      <c r="K8" s="741">
        <v>243220</v>
      </c>
      <c r="L8" s="742">
        <v>31893.557000000001</v>
      </c>
      <c r="M8" s="742">
        <v>255344.75899999999</v>
      </c>
      <c r="N8" s="742">
        <v>34964</v>
      </c>
      <c r="O8" s="742">
        <v>276973</v>
      </c>
      <c r="P8" s="742">
        <v>43176.25</v>
      </c>
      <c r="Q8" s="742">
        <v>259120.96</v>
      </c>
      <c r="R8" s="743">
        <f>SUM(R9:R19)</f>
        <v>39825</v>
      </c>
      <c r="S8" s="743">
        <f>SUM(S9:S19)</f>
        <v>228029</v>
      </c>
    </row>
    <row r="9" spans="1:19" s="57" customFormat="1" ht="48.95" customHeight="1">
      <c r="A9" s="269" t="s">
        <v>726</v>
      </c>
      <c r="B9" s="58">
        <v>8135</v>
      </c>
      <c r="C9" s="58">
        <v>34898</v>
      </c>
      <c r="D9" s="58">
        <v>1862</v>
      </c>
      <c r="E9" s="58">
        <v>29262</v>
      </c>
      <c r="F9" s="58">
        <v>2284</v>
      </c>
      <c r="G9" s="58">
        <v>33707</v>
      </c>
      <c r="H9" s="744">
        <v>2552</v>
      </c>
      <c r="I9" s="744">
        <v>26802</v>
      </c>
      <c r="J9" s="744">
        <v>305</v>
      </c>
      <c r="K9" s="744">
        <v>5404</v>
      </c>
      <c r="L9" s="745">
        <v>1802.39</v>
      </c>
      <c r="M9" s="745">
        <v>36158.148999999998</v>
      </c>
      <c r="N9" s="745">
        <v>1943</v>
      </c>
      <c r="O9" s="745">
        <v>39529</v>
      </c>
      <c r="P9" s="745">
        <v>2024.37</v>
      </c>
      <c r="Q9" s="745">
        <v>36725.64</v>
      </c>
      <c r="R9" s="746">
        <v>1435</v>
      </c>
      <c r="S9" s="746">
        <v>29373</v>
      </c>
    </row>
    <row r="10" spans="1:19" s="57" customFormat="1" ht="48.95" customHeight="1">
      <c r="A10" s="269" t="s">
        <v>727</v>
      </c>
      <c r="B10" s="58">
        <v>0</v>
      </c>
      <c r="C10" s="58">
        <v>0</v>
      </c>
      <c r="D10" s="58">
        <v>8</v>
      </c>
      <c r="E10" s="58">
        <v>258</v>
      </c>
      <c r="F10" s="58">
        <v>0</v>
      </c>
      <c r="G10" s="58">
        <v>0</v>
      </c>
      <c r="H10" s="744">
        <v>0</v>
      </c>
      <c r="I10" s="744">
        <v>0</v>
      </c>
      <c r="J10" s="744">
        <v>0</v>
      </c>
      <c r="K10" s="744">
        <v>0</v>
      </c>
      <c r="L10" s="745">
        <v>0</v>
      </c>
      <c r="M10" s="745">
        <v>0</v>
      </c>
      <c r="N10" s="745">
        <v>0</v>
      </c>
      <c r="O10" s="745">
        <v>0</v>
      </c>
      <c r="P10" s="745">
        <v>0</v>
      </c>
      <c r="Q10" s="745">
        <v>0</v>
      </c>
      <c r="R10" s="746">
        <v>0</v>
      </c>
      <c r="S10" s="746">
        <v>0</v>
      </c>
    </row>
    <row r="11" spans="1:19" s="57" customFormat="1" ht="48.95" customHeight="1">
      <c r="A11" s="269" t="s">
        <v>728</v>
      </c>
      <c r="B11" s="58">
        <v>12</v>
      </c>
      <c r="C11" s="58">
        <v>52</v>
      </c>
      <c r="D11" s="58">
        <v>0</v>
      </c>
      <c r="E11" s="58">
        <v>0</v>
      </c>
      <c r="F11" s="58">
        <v>0</v>
      </c>
      <c r="G11" s="58">
        <v>0</v>
      </c>
      <c r="H11" s="744">
        <v>0</v>
      </c>
      <c r="I11" s="744">
        <v>0</v>
      </c>
      <c r="J11" s="744">
        <v>0</v>
      </c>
      <c r="K11" s="744">
        <v>0</v>
      </c>
      <c r="L11" s="745">
        <v>0</v>
      </c>
      <c r="M11" s="745">
        <v>0</v>
      </c>
      <c r="N11" s="745">
        <v>0</v>
      </c>
      <c r="O11" s="745">
        <v>0</v>
      </c>
      <c r="P11" s="745">
        <v>0</v>
      </c>
      <c r="Q11" s="745">
        <v>0</v>
      </c>
      <c r="R11" s="746">
        <v>0</v>
      </c>
      <c r="S11" s="746">
        <v>0</v>
      </c>
    </row>
    <row r="12" spans="1:19" s="57" customFormat="1" ht="48.95" customHeight="1">
      <c r="A12" s="269" t="s">
        <v>729</v>
      </c>
      <c r="B12" s="58">
        <v>330</v>
      </c>
      <c r="C12" s="58">
        <v>1843</v>
      </c>
      <c r="D12" s="58">
        <v>214</v>
      </c>
      <c r="E12" s="58">
        <v>1900</v>
      </c>
      <c r="F12" s="58">
        <v>284</v>
      </c>
      <c r="G12" s="58">
        <v>3015</v>
      </c>
      <c r="H12" s="744">
        <v>207</v>
      </c>
      <c r="I12" s="744">
        <v>2082</v>
      </c>
      <c r="J12" s="744">
        <v>201</v>
      </c>
      <c r="K12" s="744">
        <v>2267</v>
      </c>
      <c r="L12" s="745">
        <v>153.23699999999999</v>
      </c>
      <c r="M12" s="745">
        <v>2320.8850000000002</v>
      </c>
      <c r="N12" s="745">
        <v>222</v>
      </c>
      <c r="O12" s="745">
        <v>2262</v>
      </c>
      <c r="P12" s="745">
        <v>143.41999999999999</v>
      </c>
      <c r="Q12" s="745">
        <v>2065</v>
      </c>
      <c r="R12" s="746">
        <v>131</v>
      </c>
      <c r="S12" s="746">
        <v>1585</v>
      </c>
    </row>
    <row r="13" spans="1:19" s="57" customFormat="1" ht="48.95" customHeight="1">
      <c r="A13" s="269" t="s">
        <v>730</v>
      </c>
      <c r="B13" s="58">
        <v>0</v>
      </c>
      <c r="C13" s="58">
        <v>0</v>
      </c>
      <c r="D13" s="58">
        <v>0</v>
      </c>
      <c r="E13" s="58">
        <v>0</v>
      </c>
      <c r="F13" s="58">
        <v>0</v>
      </c>
      <c r="G13" s="58">
        <v>0</v>
      </c>
      <c r="H13" s="744">
        <v>0</v>
      </c>
      <c r="I13" s="744">
        <v>0</v>
      </c>
      <c r="J13" s="744">
        <v>0</v>
      </c>
      <c r="K13" s="744">
        <v>0</v>
      </c>
      <c r="L13" s="745">
        <v>0</v>
      </c>
      <c r="M13" s="745">
        <v>0</v>
      </c>
      <c r="N13" s="745">
        <v>61</v>
      </c>
      <c r="O13" s="745">
        <v>506</v>
      </c>
      <c r="P13" s="745">
        <v>0</v>
      </c>
      <c r="Q13" s="745">
        <v>0</v>
      </c>
      <c r="R13" s="746">
        <v>0</v>
      </c>
      <c r="S13" s="746">
        <v>0</v>
      </c>
    </row>
    <row r="14" spans="1:19" s="57" customFormat="1" ht="48.95" customHeight="1">
      <c r="A14" s="269" t="s">
        <v>731</v>
      </c>
      <c r="B14" s="58">
        <v>682</v>
      </c>
      <c r="C14" s="58">
        <v>7538</v>
      </c>
      <c r="D14" s="58">
        <v>1355</v>
      </c>
      <c r="E14" s="58">
        <v>6843</v>
      </c>
      <c r="F14" s="58">
        <v>827</v>
      </c>
      <c r="G14" s="58">
        <v>4087</v>
      </c>
      <c r="H14" s="744">
        <v>416</v>
      </c>
      <c r="I14" s="744">
        <v>2579</v>
      </c>
      <c r="J14" s="744">
        <v>883</v>
      </c>
      <c r="K14" s="744">
        <v>5755</v>
      </c>
      <c r="L14" s="745">
        <v>62.253999999999998</v>
      </c>
      <c r="M14" s="745">
        <v>1022.7619999999999</v>
      </c>
      <c r="N14" s="745">
        <v>14</v>
      </c>
      <c r="O14" s="745">
        <v>448</v>
      </c>
      <c r="P14" s="745">
        <v>0</v>
      </c>
      <c r="Q14" s="745">
        <v>0</v>
      </c>
      <c r="R14" s="746">
        <v>0</v>
      </c>
      <c r="S14" s="746">
        <v>0</v>
      </c>
    </row>
    <row r="15" spans="1:19" s="57" customFormat="1" ht="48.95" customHeight="1">
      <c r="A15" s="269" t="s">
        <v>732</v>
      </c>
      <c r="B15" s="58">
        <v>5</v>
      </c>
      <c r="C15" s="58">
        <v>49</v>
      </c>
      <c r="D15" s="58">
        <v>4</v>
      </c>
      <c r="E15" s="58">
        <v>61</v>
      </c>
      <c r="F15" s="58">
        <v>0</v>
      </c>
      <c r="G15" s="58">
        <v>0</v>
      </c>
      <c r="H15" s="744">
        <v>0</v>
      </c>
      <c r="I15" s="744">
        <v>0</v>
      </c>
      <c r="J15" s="744">
        <v>0</v>
      </c>
      <c r="K15" s="744">
        <v>0</v>
      </c>
      <c r="L15" s="745">
        <v>0</v>
      </c>
      <c r="M15" s="745">
        <v>0</v>
      </c>
      <c r="N15" s="745">
        <v>0</v>
      </c>
      <c r="O15" s="745">
        <v>0</v>
      </c>
      <c r="P15" s="745">
        <v>0</v>
      </c>
      <c r="Q15" s="745">
        <v>0</v>
      </c>
      <c r="R15" s="746">
        <v>0</v>
      </c>
      <c r="S15" s="746">
        <v>0</v>
      </c>
    </row>
    <row r="16" spans="1:19" s="57" customFormat="1" ht="48.95" customHeight="1">
      <c r="A16" s="269" t="s">
        <v>733</v>
      </c>
      <c r="B16" s="58">
        <v>291</v>
      </c>
      <c r="C16" s="58">
        <v>760</v>
      </c>
      <c r="D16" s="58">
        <v>201</v>
      </c>
      <c r="E16" s="58">
        <v>1745</v>
      </c>
      <c r="F16" s="58">
        <v>527</v>
      </c>
      <c r="G16" s="58">
        <v>4625</v>
      </c>
      <c r="H16" s="744">
        <v>2657</v>
      </c>
      <c r="I16" s="744">
        <v>4061</v>
      </c>
      <c r="J16" s="744">
        <v>1603</v>
      </c>
      <c r="K16" s="744">
        <v>3374</v>
      </c>
      <c r="L16" s="745">
        <v>267.52699999999999</v>
      </c>
      <c r="M16" s="745">
        <v>2380.4479999999999</v>
      </c>
      <c r="N16" s="745">
        <v>228</v>
      </c>
      <c r="O16" s="745">
        <v>1930</v>
      </c>
      <c r="P16" s="745">
        <v>175.13</v>
      </c>
      <c r="Q16" s="745">
        <v>1891.39</v>
      </c>
      <c r="R16" s="746">
        <v>168</v>
      </c>
      <c r="S16" s="746">
        <v>1866</v>
      </c>
    </row>
    <row r="17" spans="1:19" s="57" customFormat="1" ht="48.95" customHeight="1">
      <c r="A17" s="751" t="s">
        <v>736</v>
      </c>
      <c r="B17" s="58">
        <v>15188</v>
      </c>
      <c r="C17" s="58">
        <v>138745</v>
      </c>
      <c r="D17" s="58">
        <v>10781</v>
      </c>
      <c r="E17" s="58">
        <v>153507</v>
      </c>
      <c r="F17" s="58">
        <v>11610</v>
      </c>
      <c r="G17" s="58">
        <v>170910</v>
      </c>
      <c r="H17" s="744">
        <v>14446</v>
      </c>
      <c r="I17" s="744">
        <v>174698</v>
      </c>
      <c r="J17" s="744">
        <v>21858</v>
      </c>
      <c r="K17" s="744">
        <v>220991</v>
      </c>
      <c r="L17" s="745">
        <v>12239.944</v>
      </c>
      <c r="M17" s="745">
        <v>173959.50700000001</v>
      </c>
      <c r="N17" s="745">
        <v>15208</v>
      </c>
      <c r="O17" s="745">
        <v>194175</v>
      </c>
      <c r="P17" s="745">
        <v>14855</v>
      </c>
      <c r="Q17" s="745">
        <v>180851</v>
      </c>
      <c r="R17" s="746">
        <v>13598</v>
      </c>
      <c r="S17" s="746">
        <v>155957</v>
      </c>
    </row>
    <row r="18" spans="1:19" s="57" customFormat="1" ht="48.95" customHeight="1">
      <c r="A18" s="269" t="s">
        <v>734</v>
      </c>
      <c r="B18" s="58">
        <v>23824</v>
      </c>
      <c r="C18" s="58">
        <v>27051</v>
      </c>
      <c r="D18" s="58">
        <v>14960</v>
      </c>
      <c r="E18" s="58">
        <v>15620</v>
      </c>
      <c r="F18" s="58">
        <v>25610</v>
      </c>
      <c r="G18" s="58">
        <v>25647</v>
      </c>
      <c r="H18" s="744">
        <v>16107</v>
      </c>
      <c r="I18" s="744">
        <v>15611</v>
      </c>
      <c r="J18" s="744">
        <v>15716</v>
      </c>
      <c r="K18" s="744">
        <v>501</v>
      </c>
      <c r="L18" s="745">
        <v>0</v>
      </c>
      <c r="M18" s="745">
        <v>0</v>
      </c>
      <c r="N18" s="745">
        <v>0</v>
      </c>
      <c r="O18" s="745">
        <v>0</v>
      </c>
      <c r="P18" s="745">
        <v>0</v>
      </c>
      <c r="Q18" s="745">
        <v>0</v>
      </c>
      <c r="R18" s="746">
        <v>76</v>
      </c>
      <c r="S18" s="746">
        <v>410</v>
      </c>
    </row>
    <row r="19" spans="1:19" s="57" customFormat="1" ht="48.95" customHeight="1" thickBot="1">
      <c r="A19" s="750" t="s">
        <v>735</v>
      </c>
      <c r="B19" s="59">
        <v>8</v>
      </c>
      <c r="C19" s="59">
        <v>469</v>
      </c>
      <c r="D19" s="59">
        <v>8</v>
      </c>
      <c r="E19" s="59">
        <v>401</v>
      </c>
      <c r="F19" s="59">
        <v>391</v>
      </c>
      <c r="G19" s="59">
        <v>2512</v>
      </c>
      <c r="H19" s="747">
        <v>283</v>
      </c>
      <c r="I19" s="747">
        <v>2328</v>
      </c>
      <c r="J19" s="747">
        <v>1341</v>
      </c>
      <c r="K19" s="747">
        <v>4927</v>
      </c>
      <c r="L19" s="748">
        <v>17368.205000000002</v>
      </c>
      <c r="M19" s="748">
        <v>39503.008000000002</v>
      </c>
      <c r="N19" s="748">
        <v>17288</v>
      </c>
      <c r="O19" s="748">
        <v>38123</v>
      </c>
      <c r="P19" s="748">
        <v>25978.33</v>
      </c>
      <c r="Q19" s="748">
        <v>37587.93</v>
      </c>
      <c r="R19" s="749">
        <v>24417</v>
      </c>
      <c r="S19" s="749">
        <v>38838</v>
      </c>
    </row>
    <row r="20" spans="1:19" s="1" customFormat="1" ht="17.100000000000001" customHeight="1">
      <c r="A20" s="1166" t="s">
        <v>717</v>
      </c>
      <c r="B20" s="1166"/>
      <c r="C20" s="1166"/>
      <c r="D20" s="1166"/>
      <c r="E20" s="1166"/>
      <c r="F20" s="1166"/>
      <c r="G20" s="1166"/>
      <c r="H20" s="1166"/>
      <c r="I20" s="1166"/>
      <c r="J20" s="1166"/>
      <c r="K20" s="1166"/>
      <c r="L20" s="1166"/>
      <c r="M20" s="1166"/>
      <c r="N20" s="634"/>
      <c r="O20" s="634"/>
      <c r="P20" s="634"/>
      <c r="Q20" s="634"/>
      <c r="R20" s="634"/>
      <c r="S20" s="634"/>
    </row>
    <row r="21" spans="1:19" s="1" customFormat="1" ht="15" customHeight="1">
      <c r="A21" s="1145" t="s">
        <v>718</v>
      </c>
      <c r="B21" s="1145"/>
      <c r="C21" s="1145"/>
      <c r="D21" s="1145"/>
      <c r="E21" s="1145"/>
      <c r="F21" s="1145"/>
      <c r="G21" s="1145"/>
      <c r="H21" s="1145"/>
      <c r="I21" s="1145"/>
      <c r="J21" s="1145"/>
      <c r="K21" s="1145"/>
      <c r="L21" s="1145"/>
      <c r="M21" s="1145"/>
      <c r="N21" s="1145"/>
      <c r="O21" s="1145"/>
      <c r="P21" s="539"/>
      <c r="Q21" s="539"/>
      <c r="R21" s="539"/>
      <c r="S21" s="539"/>
    </row>
  </sheetData>
  <mergeCells count="14">
    <mergeCell ref="R5:S5"/>
    <mergeCell ref="A2:S2"/>
    <mergeCell ref="A3:S3"/>
    <mergeCell ref="A21:O21"/>
    <mergeCell ref="N5:O5"/>
    <mergeCell ref="A20:M20"/>
    <mergeCell ref="A4:H4"/>
    <mergeCell ref="B5:C5"/>
    <mergeCell ref="D5:E5"/>
    <mergeCell ref="F5:G5"/>
    <mergeCell ref="H5:I5"/>
    <mergeCell ref="J5:K5"/>
    <mergeCell ref="L5:M5"/>
    <mergeCell ref="P5:Q5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0" firstPageNumber="66" pageOrder="overThenDown" orientation="portrait" r:id="rId1"/>
  <headerFooter scaleWithDoc="0" alignWithMargins="0">
    <oddFooter xml:space="preserve">&amp;L&amp;"돋움,기울임꼴" &amp;C 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"/>
  <sheetViews>
    <sheetView view="pageBreakPreview" zoomScaleSheetLayoutView="100" workbookViewId="0">
      <selection activeCell="J18" sqref="J18"/>
    </sheetView>
  </sheetViews>
  <sheetFormatPr defaultColWidth="7.109375" defaultRowHeight="12.75"/>
  <cols>
    <col min="1" max="1" width="9.77734375" style="53" customWidth="1"/>
    <col min="2" max="3" width="8.77734375" style="53" customWidth="1"/>
    <col min="4" max="4" width="9.5546875" style="53" customWidth="1"/>
    <col min="5" max="5" width="10.21875" style="53" customWidth="1"/>
    <col min="6" max="9" width="8.77734375" style="53" customWidth="1"/>
    <col min="10" max="10" width="7.109375" style="53"/>
    <col min="11" max="11" width="8" style="53" bestFit="1" customWidth="1"/>
    <col min="12" max="256" width="7.109375" style="53"/>
    <col min="257" max="257" width="6.77734375" style="53" customWidth="1"/>
    <col min="258" max="259" width="8.77734375" style="53" customWidth="1"/>
    <col min="260" max="260" width="9.5546875" style="53" customWidth="1"/>
    <col min="261" max="261" width="10.21875" style="53" customWidth="1"/>
    <col min="262" max="263" width="7.21875" style="53" customWidth="1"/>
    <col min="264" max="264" width="8.77734375" style="53" customWidth="1"/>
    <col min="265" max="265" width="8.6640625" style="53" customWidth="1"/>
    <col min="266" max="512" width="7.109375" style="53"/>
    <col min="513" max="513" width="6.77734375" style="53" customWidth="1"/>
    <col min="514" max="515" width="8.77734375" style="53" customWidth="1"/>
    <col min="516" max="516" width="9.5546875" style="53" customWidth="1"/>
    <col min="517" max="517" width="10.21875" style="53" customWidth="1"/>
    <col min="518" max="519" width="7.21875" style="53" customWidth="1"/>
    <col min="520" max="520" width="8.77734375" style="53" customWidth="1"/>
    <col min="521" max="521" width="8.6640625" style="53" customWidth="1"/>
    <col min="522" max="768" width="7.109375" style="53"/>
    <col min="769" max="769" width="6.77734375" style="53" customWidth="1"/>
    <col min="770" max="771" width="8.77734375" style="53" customWidth="1"/>
    <col min="772" max="772" width="9.5546875" style="53" customWidth="1"/>
    <col min="773" max="773" width="10.21875" style="53" customWidth="1"/>
    <col min="774" max="775" width="7.21875" style="53" customWidth="1"/>
    <col min="776" max="776" width="8.77734375" style="53" customWidth="1"/>
    <col min="777" max="777" width="8.6640625" style="53" customWidth="1"/>
    <col min="778" max="1024" width="7.109375" style="53"/>
    <col min="1025" max="1025" width="6.77734375" style="53" customWidth="1"/>
    <col min="1026" max="1027" width="8.77734375" style="53" customWidth="1"/>
    <col min="1028" max="1028" width="9.5546875" style="53" customWidth="1"/>
    <col min="1029" max="1029" width="10.21875" style="53" customWidth="1"/>
    <col min="1030" max="1031" width="7.21875" style="53" customWidth="1"/>
    <col min="1032" max="1032" width="8.77734375" style="53" customWidth="1"/>
    <col min="1033" max="1033" width="8.6640625" style="53" customWidth="1"/>
    <col min="1034" max="1280" width="7.109375" style="53"/>
    <col min="1281" max="1281" width="6.77734375" style="53" customWidth="1"/>
    <col min="1282" max="1283" width="8.77734375" style="53" customWidth="1"/>
    <col min="1284" max="1284" width="9.5546875" style="53" customWidth="1"/>
    <col min="1285" max="1285" width="10.21875" style="53" customWidth="1"/>
    <col min="1286" max="1287" width="7.21875" style="53" customWidth="1"/>
    <col min="1288" max="1288" width="8.77734375" style="53" customWidth="1"/>
    <col min="1289" max="1289" width="8.6640625" style="53" customWidth="1"/>
    <col min="1290" max="1536" width="7.109375" style="53"/>
    <col min="1537" max="1537" width="6.77734375" style="53" customWidth="1"/>
    <col min="1538" max="1539" width="8.77734375" style="53" customWidth="1"/>
    <col min="1540" max="1540" width="9.5546875" style="53" customWidth="1"/>
    <col min="1541" max="1541" width="10.21875" style="53" customWidth="1"/>
    <col min="1542" max="1543" width="7.21875" style="53" customWidth="1"/>
    <col min="1544" max="1544" width="8.77734375" style="53" customWidth="1"/>
    <col min="1545" max="1545" width="8.6640625" style="53" customWidth="1"/>
    <col min="1546" max="1792" width="7.109375" style="53"/>
    <col min="1793" max="1793" width="6.77734375" style="53" customWidth="1"/>
    <col min="1794" max="1795" width="8.77734375" style="53" customWidth="1"/>
    <col min="1796" max="1796" width="9.5546875" style="53" customWidth="1"/>
    <col min="1797" max="1797" width="10.21875" style="53" customWidth="1"/>
    <col min="1798" max="1799" width="7.21875" style="53" customWidth="1"/>
    <col min="1800" max="1800" width="8.77734375" style="53" customWidth="1"/>
    <col min="1801" max="1801" width="8.6640625" style="53" customWidth="1"/>
    <col min="1802" max="2048" width="7.109375" style="53"/>
    <col min="2049" max="2049" width="6.77734375" style="53" customWidth="1"/>
    <col min="2050" max="2051" width="8.77734375" style="53" customWidth="1"/>
    <col min="2052" max="2052" width="9.5546875" style="53" customWidth="1"/>
    <col min="2053" max="2053" width="10.21875" style="53" customWidth="1"/>
    <col min="2054" max="2055" width="7.21875" style="53" customWidth="1"/>
    <col min="2056" max="2056" width="8.77734375" style="53" customWidth="1"/>
    <col min="2057" max="2057" width="8.6640625" style="53" customWidth="1"/>
    <col min="2058" max="2304" width="7.109375" style="53"/>
    <col min="2305" max="2305" width="6.77734375" style="53" customWidth="1"/>
    <col min="2306" max="2307" width="8.77734375" style="53" customWidth="1"/>
    <col min="2308" max="2308" width="9.5546875" style="53" customWidth="1"/>
    <col min="2309" max="2309" width="10.21875" style="53" customWidth="1"/>
    <col min="2310" max="2311" width="7.21875" style="53" customWidth="1"/>
    <col min="2312" max="2312" width="8.77734375" style="53" customWidth="1"/>
    <col min="2313" max="2313" width="8.6640625" style="53" customWidth="1"/>
    <col min="2314" max="2560" width="7.109375" style="53"/>
    <col min="2561" max="2561" width="6.77734375" style="53" customWidth="1"/>
    <col min="2562" max="2563" width="8.77734375" style="53" customWidth="1"/>
    <col min="2564" max="2564" width="9.5546875" style="53" customWidth="1"/>
    <col min="2565" max="2565" width="10.21875" style="53" customWidth="1"/>
    <col min="2566" max="2567" width="7.21875" style="53" customWidth="1"/>
    <col min="2568" max="2568" width="8.77734375" style="53" customWidth="1"/>
    <col min="2569" max="2569" width="8.6640625" style="53" customWidth="1"/>
    <col min="2570" max="2816" width="7.109375" style="53"/>
    <col min="2817" max="2817" width="6.77734375" style="53" customWidth="1"/>
    <col min="2818" max="2819" width="8.77734375" style="53" customWidth="1"/>
    <col min="2820" max="2820" width="9.5546875" style="53" customWidth="1"/>
    <col min="2821" max="2821" width="10.21875" style="53" customWidth="1"/>
    <col min="2822" max="2823" width="7.21875" style="53" customWidth="1"/>
    <col min="2824" max="2824" width="8.77734375" style="53" customWidth="1"/>
    <col min="2825" max="2825" width="8.6640625" style="53" customWidth="1"/>
    <col min="2826" max="3072" width="7.109375" style="53"/>
    <col min="3073" max="3073" width="6.77734375" style="53" customWidth="1"/>
    <col min="3074" max="3075" width="8.77734375" style="53" customWidth="1"/>
    <col min="3076" max="3076" width="9.5546875" style="53" customWidth="1"/>
    <col min="3077" max="3077" width="10.21875" style="53" customWidth="1"/>
    <col min="3078" max="3079" width="7.21875" style="53" customWidth="1"/>
    <col min="3080" max="3080" width="8.77734375" style="53" customWidth="1"/>
    <col min="3081" max="3081" width="8.6640625" style="53" customWidth="1"/>
    <col min="3082" max="3328" width="7.109375" style="53"/>
    <col min="3329" max="3329" width="6.77734375" style="53" customWidth="1"/>
    <col min="3330" max="3331" width="8.77734375" style="53" customWidth="1"/>
    <col min="3332" max="3332" width="9.5546875" style="53" customWidth="1"/>
    <col min="3333" max="3333" width="10.21875" style="53" customWidth="1"/>
    <col min="3334" max="3335" width="7.21875" style="53" customWidth="1"/>
    <col min="3336" max="3336" width="8.77734375" style="53" customWidth="1"/>
    <col min="3337" max="3337" width="8.6640625" style="53" customWidth="1"/>
    <col min="3338" max="3584" width="7.109375" style="53"/>
    <col min="3585" max="3585" width="6.77734375" style="53" customWidth="1"/>
    <col min="3586" max="3587" width="8.77734375" style="53" customWidth="1"/>
    <col min="3588" max="3588" width="9.5546875" style="53" customWidth="1"/>
    <col min="3589" max="3589" width="10.21875" style="53" customWidth="1"/>
    <col min="3590" max="3591" width="7.21875" style="53" customWidth="1"/>
    <col min="3592" max="3592" width="8.77734375" style="53" customWidth="1"/>
    <col min="3593" max="3593" width="8.6640625" style="53" customWidth="1"/>
    <col min="3594" max="3840" width="7.109375" style="53"/>
    <col min="3841" max="3841" width="6.77734375" style="53" customWidth="1"/>
    <col min="3842" max="3843" width="8.77734375" style="53" customWidth="1"/>
    <col min="3844" max="3844" width="9.5546875" style="53" customWidth="1"/>
    <col min="3845" max="3845" width="10.21875" style="53" customWidth="1"/>
    <col min="3846" max="3847" width="7.21875" style="53" customWidth="1"/>
    <col min="3848" max="3848" width="8.77734375" style="53" customWidth="1"/>
    <col min="3849" max="3849" width="8.6640625" style="53" customWidth="1"/>
    <col min="3850" max="4096" width="7.109375" style="53"/>
    <col min="4097" max="4097" width="6.77734375" style="53" customWidth="1"/>
    <col min="4098" max="4099" width="8.77734375" style="53" customWidth="1"/>
    <col min="4100" max="4100" width="9.5546875" style="53" customWidth="1"/>
    <col min="4101" max="4101" width="10.21875" style="53" customWidth="1"/>
    <col min="4102" max="4103" width="7.21875" style="53" customWidth="1"/>
    <col min="4104" max="4104" width="8.77734375" style="53" customWidth="1"/>
    <col min="4105" max="4105" width="8.6640625" style="53" customWidth="1"/>
    <col min="4106" max="4352" width="7.109375" style="53"/>
    <col min="4353" max="4353" width="6.77734375" style="53" customWidth="1"/>
    <col min="4354" max="4355" width="8.77734375" style="53" customWidth="1"/>
    <col min="4356" max="4356" width="9.5546875" style="53" customWidth="1"/>
    <col min="4357" max="4357" width="10.21875" style="53" customWidth="1"/>
    <col min="4358" max="4359" width="7.21875" style="53" customWidth="1"/>
    <col min="4360" max="4360" width="8.77734375" style="53" customWidth="1"/>
    <col min="4361" max="4361" width="8.6640625" style="53" customWidth="1"/>
    <col min="4362" max="4608" width="7.109375" style="53"/>
    <col min="4609" max="4609" width="6.77734375" style="53" customWidth="1"/>
    <col min="4610" max="4611" width="8.77734375" style="53" customWidth="1"/>
    <col min="4612" max="4612" width="9.5546875" style="53" customWidth="1"/>
    <col min="4613" max="4613" width="10.21875" style="53" customWidth="1"/>
    <col min="4614" max="4615" width="7.21875" style="53" customWidth="1"/>
    <col min="4616" max="4616" width="8.77734375" style="53" customWidth="1"/>
    <col min="4617" max="4617" width="8.6640625" style="53" customWidth="1"/>
    <col min="4618" max="4864" width="7.109375" style="53"/>
    <col min="4865" max="4865" width="6.77734375" style="53" customWidth="1"/>
    <col min="4866" max="4867" width="8.77734375" style="53" customWidth="1"/>
    <col min="4868" max="4868" width="9.5546875" style="53" customWidth="1"/>
    <col min="4869" max="4869" width="10.21875" style="53" customWidth="1"/>
    <col min="4870" max="4871" width="7.21875" style="53" customWidth="1"/>
    <col min="4872" max="4872" width="8.77734375" style="53" customWidth="1"/>
    <col min="4873" max="4873" width="8.6640625" style="53" customWidth="1"/>
    <col min="4874" max="5120" width="7.109375" style="53"/>
    <col min="5121" max="5121" width="6.77734375" style="53" customWidth="1"/>
    <col min="5122" max="5123" width="8.77734375" style="53" customWidth="1"/>
    <col min="5124" max="5124" width="9.5546875" style="53" customWidth="1"/>
    <col min="5125" max="5125" width="10.21875" style="53" customWidth="1"/>
    <col min="5126" max="5127" width="7.21875" style="53" customWidth="1"/>
    <col min="5128" max="5128" width="8.77734375" style="53" customWidth="1"/>
    <col min="5129" max="5129" width="8.6640625" style="53" customWidth="1"/>
    <col min="5130" max="5376" width="7.109375" style="53"/>
    <col min="5377" max="5377" width="6.77734375" style="53" customWidth="1"/>
    <col min="5378" max="5379" width="8.77734375" style="53" customWidth="1"/>
    <col min="5380" max="5380" width="9.5546875" style="53" customWidth="1"/>
    <col min="5381" max="5381" width="10.21875" style="53" customWidth="1"/>
    <col min="5382" max="5383" width="7.21875" style="53" customWidth="1"/>
    <col min="5384" max="5384" width="8.77734375" style="53" customWidth="1"/>
    <col min="5385" max="5385" width="8.6640625" style="53" customWidth="1"/>
    <col min="5386" max="5632" width="7.109375" style="53"/>
    <col min="5633" max="5633" width="6.77734375" style="53" customWidth="1"/>
    <col min="5634" max="5635" width="8.77734375" style="53" customWidth="1"/>
    <col min="5636" max="5636" width="9.5546875" style="53" customWidth="1"/>
    <col min="5637" max="5637" width="10.21875" style="53" customWidth="1"/>
    <col min="5638" max="5639" width="7.21875" style="53" customWidth="1"/>
    <col min="5640" max="5640" width="8.77734375" style="53" customWidth="1"/>
    <col min="5641" max="5641" width="8.6640625" style="53" customWidth="1"/>
    <col min="5642" max="5888" width="7.109375" style="53"/>
    <col min="5889" max="5889" width="6.77734375" style="53" customWidth="1"/>
    <col min="5890" max="5891" width="8.77734375" style="53" customWidth="1"/>
    <col min="5892" max="5892" width="9.5546875" style="53" customWidth="1"/>
    <col min="5893" max="5893" width="10.21875" style="53" customWidth="1"/>
    <col min="5894" max="5895" width="7.21875" style="53" customWidth="1"/>
    <col min="5896" max="5896" width="8.77734375" style="53" customWidth="1"/>
    <col min="5897" max="5897" width="8.6640625" style="53" customWidth="1"/>
    <col min="5898" max="6144" width="7.109375" style="53"/>
    <col min="6145" max="6145" width="6.77734375" style="53" customWidth="1"/>
    <col min="6146" max="6147" width="8.77734375" style="53" customWidth="1"/>
    <col min="6148" max="6148" width="9.5546875" style="53" customWidth="1"/>
    <col min="6149" max="6149" width="10.21875" style="53" customWidth="1"/>
    <col min="6150" max="6151" width="7.21875" style="53" customWidth="1"/>
    <col min="6152" max="6152" width="8.77734375" style="53" customWidth="1"/>
    <col min="6153" max="6153" width="8.6640625" style="53" customWidth="1"/>
    <col min="6154" max="6400" width="7.109375" style="53"/>
    <col min="6401" max="6401" width="6.77734375" style="53" customWidth="1"/>
    <col min="6402" max="6403" width="8.77734375" style="53" customWidth="1"/>
    <col min="6404" max="6404" width="9.5546875" style="53" customWidth="1"/>
    <col min="6405" max="6405" width="10.21875" style="53" customWidth="1"/>
    <col min="6406" max="6407" width="7.21875" style="53" customWidth="1"/>
    <col min="6408" max="6408" width="8.77734375" style="53" customWidth="1"/>
    <col min="6409" max="6409" width="8.6640625" style="53" customWidth="1"/>
    <col min="6410" max="6656" width="7.109375" style="53"/>
    <col min="6657" max="6657" width="6.77734375" style="53" customWidth="1"/>
    <col min="6658" max="6659" width="8.77734375" style="53" customWidth="1"/>
    <col min="6660" max="6660" width="9.5546875" style="53" customWidth="1"/>
    <col min="6661" max="6661" width="10.21875" style="53" customWidth="1"/>
    <col min="6662" max="6663" width="7.21875" style="53" customWidth="1"/>
    <col min="6664" max="6664" width="8.77734375" style="53" customWidth="1"/>
    <col min="6665" max="6665" width="8.6640625" style="53" customWidth="1"/>
    <col min="6666" max="6912" width="7.109375" style="53"/>
    <col min="6913" max="6913" width="6.77734375" style="53" customWidth="1"/>
    <col min="6914" max="6915" width="8.77734375" style="53" customWidth="1"/>
    <col min="6916" max="6916" width="9.5546875" style="53" customWidth="1"/>
    <col min="6917" max="6917" width="10.21875" style="53" customWidth="1"/>
    <col min="6918" max="6919" width="7.21875" style="53" customWidth="1"/>
    <col min="6920" max="6920" width="8.77734375" style="53" customWidth="1"/>
    <col min="6921" max="6921" width="8.6640625" style="53" customWidth="1"/>
    <col min="6922" max="7168" width="7.109375" style="53"/>
    <col min="7169" max="7169" width="6.77734375" style="53" customWidth="1"/>
    <col min="7170" max="7171" width="8.77734375" style="53" customWidth="1"/>
    <col min="7172" max="7172" width="9.5546875" style="53" customWidth="1"/>
    <col min="7173" max="7173" width="10.21875" style="53" customWidth="1"/>
    <col min="7174" max="7175" width="7.21875" style="53" customWidth="1"/>
    <col min="7176" max="7176" width="8.77734375" style="53" customWidth="1"/>
    <col min="7177" max="7177" width="8.6640625" style="53" customWidth="1"/>
    <col min="7178" max="7424" width="7.109375" style="53"/>
    <col min="7425" max="7425" width="6.77734375" style="53" customWidth="1"/>
    <col min="7426" max="7427" width="8.77734375" style="53" customWidth="1"/>
    <col min="7428" max="7428" width="9.5546875" style="53" customWidth="1"/>
    <col min="7429" max="7429" width="10.21875" style="53" customWidth="1"/>
    <col min="7430" max="7431" width="7.21875" style="53" customWidth="1"/>
    <col min="7432" max="7432" width="8.77734375" style="53" customWidth="1"/>
    <col min="7433" max="7433" width="8.6640625" style="53" customWidth="1"/>
    <col min="7434" max="7680" width="7.109375" style="53"/>
    <col min="7681" max="7681" width="6.77734375" style="53" customWidth="1"/>
    <col min="7682" max="7683" width="8.77734375" style="53" customWidth="1"/>
    <col min="7684" max="7684" width="9.5546875" style="53" customWidth="1"/>
    <col min="7685" max="7685" width="10.21875" style="53" customWidth="1"/>
    <col min="7686" max="7687" width="7.21875" style="53" customWidth="1"/>
    <col min="7688" max="7688" width="8.77734375" style="53" customWidth="1"/>
    <col min="7689" max="7689" width="8.6640625" style="53" customWidth="1"/>
    <col min="7690" max="7936" width="7.109375" style="53"/>
    <col min="7937" max="7937" width="6.77734375" style="53" customWidth="1"/>
    <col min="7938" max="7939" width="8.77734375" style="53" customWidth="1"/>
    <col min="7940" max="7940" width="9.5546875" style="53" customWidth="1"/>
    <col min="7941" max="7941" width="10.21875" style="53" customWidth="1"/>
    <col min="7942" max="7943" width="7.21875" style="53" customWidth="1"/>
    <col min="7944" max="7944" width="8.77734375" style="53" customWidth="1"/>
    <col min="7945" max="7945" width="8.6640625" style="53" customWidth="1"/>
    <col min="7946" max="8192" width="7.109375" style="53"/>
    <col min="8193" max="8193" width="6.77734375" style="53" customWidth="1"/>
    <col min="8194" max="8195" width="8.77734375" style="53" customWidth="1"/>
    <col min="8196" max="8196" width="9.5546875" style="53" customWidth="1"/>
    <col min="8197" max="8197" width="10.21875" style="53" customWidth="1"/>
    <col min="8198" max="8199" width="7.21875" style="53" customWidth="1"/>
    <col min="8200" max="8200" width="8.77734375" style="53" customWidth="1"/>
    <col min="8201" max="8201" width="8.6640625" style="53" customWidth="1"/>
    <col min="8202" max="8448" width="7.109375" style="53"/>
    <col min="8449" max="8449" width="6.77734375" style="53" customWidth="1"/>
    <col min="8450" max="8451" width="8.77734375" style="53" customWidth="1"/>
    <col min="8452" max="8452" width="9.5546875" style="53" customWidth="1"/>
    <col min="8453" max="8453" width="10.21875" style="53" customWidth="1"/>
    <col min="8454" max="8455" width="7.21875" style="53" customWidth="1"/>
    <col min="8456" max="8456" width="8.77734375" style="53" customWidth="1"/>
    <col min="8457" max="8457" width="8.6640625" style="53" customWidth="1"/>
    <col min="8458" max="8704" width="7.109375" style="53"/>
    <col min="8705" max="8705" width="6.77734375" style="53" customWidth="1"/>
    <col min="8706" max="8707" width="8.77734375" style="53" customWidth="1"/>
    <col min="8708" max="8708" width="9.5546875" style="53" customWidth="1"/>
    <col min="8709" max="8709" width="10.21875" style="53" customWidth="1"/>
    <col min="8710" max="8711" width="7.21875" style="53" customWidth="1"/>
    <col min="8712" max="8712" width="8.77734375" style="53" customWidth="1"/>
    <col min="8713" max="8713" width="8.6640625" style="53" customWidth="1"/>
    <col min="8714" max="8960" width="7.109375" style="53"/>
    <col min="8961" max="8961" width="6.77734375" style="53" customWidth="1"/>
    <col min="8962" max="8963" width="8.77734375" style="53" customWidth="1"/>
    <col min="8964" max="8964" width="9.5546875" style="53" customWidth="1"/>
    <col min="8965" max="8965" width="10.21875" style="53" customWidth="1"/>
    <col min="8966" max="8967" width="7.21875" style="53" customWidth="1"/>
    <col min="8968" max="8968" width="8.77734375" style="53" customWidth="1"/>
    <col min="8969" max="8969" width="8.6640625" style="53" customWidth="1"/>
    <col min="8970" max="9216" width="7.109375" style="53"/>
    <col min="9217" max="9217" width="6.77734375" style="53" customWidth="1"/>
    <col min="9218" max="9219" width="8.77734375" style="53" customWidth="1"/>
    <col min="9220" max="9220" width="9.5546875" style="53" customWidth="1"/>
    <col min="9221" max="9221" width="10.21875" style="53" customWidth="1"/>
    <col min="9222" max="9223" width="7.21875" style="53" customWidth="1"/>
    <col min="9224" max="9224" width="8.77734375" style="53" customWidth="1"/>
    <col min="9225" max="9225" width="8.6640625" style="53" customWidth="1"/>
    <col min="9226" max="9472" width="7.109375" style="53"/>
    <col min="9473" max="9473" width="6.77734375" style="53" customWidth="1"/>
    <col min="9474" max="9475" width="8.77734375" style="53" customWidth="1"/>
    <col min="9476" max="9476" width="9.5546875" style="53" customWidth="1"/>
    <col min="9477" max="9477" width="10.21875" style="53" customWidth="1"/>
    <col min="9478" max="9479" width="7.21875" style="53" customWidth="1"/>
    <col min="9480" max="9480" width="8.77734375" style="53" customWidth="1"/>
    <col min="9481" max="9481" width="8.6640625" style="53" customWidth="1"/>
    <col min="9482" max="9728" width="7.109375" style="53"/>
    <col min="9729" max="9729" width="6.77734375" style="53" customWidth="1"/>
    <col min="9730" max="9731" width="8.77734375" style="53" customWidth="1"/>
    <col min="9732" max="9732" width="9.5546875" style="53" customWidth="1"/>
    <col min="9733" max="9733" width="10.21875" style="53" customWidth="1"/>
    <col min="9734" max="9735" width="7.21875" style="53" customWidth="1"/>
    <col min="9736" max="9736" width="8.77734375" style="53" customWidth="1"/>
    <col min="9737" max="9737" width="8.6640625" style="53" customWidth="1"/>
    <col min="9738" max="9984" width="7.109375" style="53"/>
    <col min="9985" max="9985" width="6.77734375" style="53" customWidth="1"/>
    <col min="9986" max="9987" width="8.77734375" style="53" customWidth="1"/>
    <col min="9988" max="9988" width="9.5546875" style="53" customWidth="1"/>
    <col min="9989" max="9989" width="10.21875" style="53" customWidth="1"/>
    <col min="9990" max="9991" width="7.21875" style="53" customWidth="1"/>
    <col min="9992" max="9992" width="8.77734375" style="53" customWidth="1"/>
    <col min="9993" max="9993" width="8.6640625" style="53" customWidth="1"/>
    <col min="9994" max="10240" width="7.109375" style="53"/>
    <col min="10241" max="10241" width="6.77734375" style="53" customWidth="1"/>
    <col min="10242" max="10243" width="8.77734375" style="53" customWidth="1"/>
    <col min="10244" max="10244" width="9.5546875" style="53" customWidth="1"/>
    <col min="10245" max="10245" width="10.21875" style="53" customWidth="1"/>
    <col min="10246" max="10247" width="7.21875" style="53" customWidth="1"/>
    <col min="10248" max="10248" width="8.77734375" style="53" customWidth="1"/>
    <col min="10249" max="10249" width="8.6640625" style="53" customWidth="1"/>
    <col min="10250" max="10496" width="7.109375" style="53"/>
    <col min="10497" max="10497" width="6.77734375" style="53" customWidth="1"/>
    <col min="10498" max="10499" width="8.77734375" style="53" customWidth="1"/>
    <col min="10500" max="10500" width="9.5546875" style="53" customWidth="1"/>
    <col min="10501" max="10501" width="10.21875" style="53" customWidth="1"/>
    <col min="10502" max="10503" width="7.21875" style="53" customWidth="1"/>
    <col min="10504" max="10504" width="8.77734375" style="53" customWidth="1"/>
    <col min="10505" max="10505" width="8.6640625" style="53" customWidth="1"/>
    <col min="10506" max="10752" width="7.109375" style="53"/>
    <col min="10753" max="10753" width="6.77734375" style="53" customWidth="1"/>
    <col min="10754" max="10755" width="8.77734375" style="53" customWidth="1"/>
    <col min="10756" max="10756" width="9.5546875" style="53" customWidth="1"/>
    <col min="10757" max="10757" width="10.21875" style="53" customWidth="1"/>
    <col min="10758" max="10759" width="7.21875" style="53" customWidth="1"/>
    <col min="10760" max="10760" width="8.77734375" style="53" customWidth="1"/>
    <col min="10761" max="10761" width="8.6640625" style="53" customWidth="1"/>
    <col min="10762" max="11008" width="7.109375" style="53"/>
    <col min="11009" max="11009" width="6.77734375" style="53" customWidth="1"/>
    <col min="11010" max="11011" width="8.77734375" style="53" customWidth="1"/>
    <col min="11012" max="11012" width="9.5546875" style="53" customWidth="1"/>
    <col min="11013" max="11013" width="10.21875" style="53" customWidth="1"/>
    <col min="11014" max="11015" width="7.21875" style="53" customWidth="1"/>
    <col min="11016" max="11016" width="8.77734375" style="53" customWidth="1"/>
    <col min="11017" max="11017" width="8.6640625" style="53" customWidth="1"/>
    <col min="11018" max="11264" width="7.109375" style="53"/>
    <col min="11265" max="11265" width="6.77734375" style="53" customWidth="1"/>
    <col min="11266" max="11267" width="8.77734375" style="53" customWidth="1"/>
    <col min="11268" max="11268" width="9.5546875" style="53" customWidth="1"/>
    <col min="11269" max="11269" width="10.21875" style="53" customWidth="1"/>
    <col min="11270" max="11271" width="7.21875" style="53" customWidth="1"/>
    <col min="11272" max="11272" width="8.77734375" style="53" customWidth="1"/>
    <col min="11273" max="11273" width="8.6640625" style="53" customWidth="1"/>
    <col min="11274" max="11520" width="7.109375" style="53"/>
    <col min="11521" max="11521" width="6.77734375" style="53" customWidth="1"/>
    <col min="11522" max="11523" width="8.77734375" style="53" customWidth="1"/>
    <col min="11524" max="11524" width="9.5546875" style="53" customWidth="1"/>
    <col min="11525" max="11525" width="10.21875" style="53" customWidth="1"/>
    <col min="11526" max="11527" width="7.21875" style="53" customWidth="1"/>
    <col min="11528" max="11528" width="8.77734375" style="53" customWidth="1"/>
    <col min="11529" max="11529" width="8.6640625" style="53" customWidth="1"/>
    <col min="11530" max="11776" width="7.109375" style="53"/>
    <col min="11777" max="11777" width="6.77734375" style="53" customWidth="1"/>
    <col min="11778" max="11779" width="8.77734375" style="53" customWidth="1"/>
    <col min="11780" max="11780" width="9.5546875" style="53" customWidth="1"/>
    <col min="11781" max="11781" width="10.21875" style="53" customWidth="1"/>
    <col min="11782" max="11783" width="7.21875" style="53" customWidth="1"/>
    <col min="11784" max="11784" width="8.77734375" style="53" customWidth="1"/>
    <col min="11785" max="11785" width="8.6640625" style="53" customWidth="1"/>
    <col min="11786" max="12032" width="7.109375" style="53"/>
    <col min="12033" max="12033" width="6.77734375" style="53" customWidth="1"/>
    <col min="12034" max="12035" width="8.77734375" style="53" customWidth="1"/>
    <col min="12036" max="12036" width="9.5546875" style="53" customWidth="1"/>
    <col min="12037" max="12037" width="10.21875" style="53" customWidth="1"/>
    <col min="12038" max="12039" width="7.21875" style="53" customWidth="1"/>
    <col min="12040" max="12040" width="8.77734375" style="53" customWidth="1"/>
    <col min="12041" max="12041" width="8.6640625" style="53" customWidth="1"/>
    <col min="12042" max="12288" width="7.109375" style="53"/>
    <col min="12289" max="12289" width="6.77734375" style="53" customWidth="1"/>
    <col min="12290" max="12291" width="8.77734375" style="53" customWidth="1"/>
    <col min="12292" max="12292" width="9.5546875" style="53" customWidth="1"/>
    <col min="12293" max="12293" width="10.21875" style="53" customWidth="1"/>
    <col min="12294" max="12295" width="7.21875" style="53" customWidth="1"/>
    <col min="12296" max="12296" width="8.77734375" style="53" customWidth="1"/>
    <col min="12297" max="12297" width="8.6640625" style="53" customWidth="1"/>
    <col min="12298" max="12544" width="7.109375" style="53"/>
    <col min="12545" max="12545" width="6.77734375" style="53" customWidth="1"/>
    <col min="12546" max="12547" width="8.77734375" style="53" customWidth="1"/>
    <col min="12548" max="12548" width="9.5546875" style="53" customWidth="1"/>
    <col min="12549" max="12549" width="10.21875" style="53" customWidth="1"/>
    <col min="12550" max="12551" width="7.21875" style="53" customWidth="1"/>
    <col min="12552" max="12552" width="8.77734375" style="53" customWidth="1"/>
    <col min="12553" max="12553" width="8.6640625" style="53" customWidth="1"/>
    <col min="12554" max="12800" width="7.109375" style="53"/>
    <col min="12801" max="12801" width="6.77734375" style="53" customWidth="1"/>
    <col min="12802" max="12803" width="8.77734375" style="53" customWidth="1"/>
    <col min="12804" max="12804" width="9.5546875" style="53" customWidth="1"/>
    <col min="12805" max="12805" width="10.21875" style="53" customWidth="1"/>
    <col min="12806" max="12807" width="7.21875" style="53" customWidth="1"/>
    <col min="12808" max="12808" width="8.77734375" style="53" customWidth="1"/>
    <col min="12809" max="12809" width="8.6640625" style="53" customWidth="1"/>
    <col min="12810" max="13056" width="7.109375" style="53"/>
    <col min="13057" max="13057" width="6.77734375" style="53" customWidth="1"/>
    <col min="13058" max="13059" width="8.77734375" style="53" customWidth="1"/>
    <col min="13060" max="13060" width="9.5546875" style="53" customWidth="1"/>
    <col min="13061" max="13061" width="10.21875" style="53" customWidth="1"/>
    <col min="13062" max="13063" width="7.21875" style="53" customWidth="1"/>
    <col min="13064" max="13064" width="8.77734375" style="53" customWidth="1"/>
    <col min="13065" max="13065" width="8.6640625" style="53" customWidth="1"/>
    <col min="13066" max="13312" width="7.109375" style="53"/>
    <col min="13313" max="13313" width="6.77734375" style="53" customWidth="1"/>
    <col min="13314" max="13315" width="8.77734375" style="53" customWidth="1"/>
    <col min="13316" max="13316" width="9.5546875" style="53" customWidth="1"/>
    <col min="13317" max="13317" width="10.21875" style="53" customWidth="1"/>
    <col min="13318" max="13319" width="7.21875" style="53" customWidth="1"/>
    <col min="13320" max="13320" width="8.77734375" style="53" customWidth="1"/>
    <col min="13321" max="13321" width="8.6640625" style="53" customWidth="1"/>
    <col min="13322" max="13568" width="7.109375" style="53"/>
    <col min="13569" max="13569" width="6.77734375" style="53" customWidth="1"/>
    <col min="13570" max="13571" width="8.77734375" style="53" customWidth="1"/>
    <col min="13572" max="13572" width="9.5546875" style="53" customWidth="1"/>
    <col min="13573" max="13573" width="10.21875" style="53" customWidth="1"/>
    <col min="13574" max="13575" width="7.21875" style="53" customWidth="1"/>
    <col min="13576" max="13576" width="8.77734375" style="53" customWidth="1"/>
    <col min="13577" max="13577" width="8.6640625" style="53" customWidth="1"/>
    <col min="13578" max="13824" width="7.109375" style="53"/>
    <col min="13825" max="13825" width="6.77734375" style="53" customWidth="1"/>
    <col min="13826" max="13827" width="8.77734375" style="53" customWidth="1"/>
    <col min="13828" max="13828" width="9.5546875" style="53" customWidth="1"/>
    <col min="13829" max="13829" width="10.21875" style="53" customWidth="1"/>
    <col min="13830" max="13831" width="7.21875" style="53" customWidth="1"/>
    <col min="13832" max="13832" width="8.77734375" style="53" customWidth="1"/>
    <col min="13833" max="13833" width="8.6640625" style="53" customWidth="1"/>
    <col min="13834" max="14080" width="7.109375" style="53"/>
    <col min="14081" max="14081" width="6.77734375" style="53" customWidth="1"/>
    <col min="14082" max="14083" width="8.77734375" style="53" customWidth="1"/>
    <col min="14084" max="14084" width="9.5546875" style="53" customWidth="1"/>
    <col min="14085" max="14085" width="10.21875" style="53" customWidth="1"/>
    <col min="14086" max="14087" width="7.21875" style="53" customWidth="1"/>
    <col min="14088" max="14088" width="8.77734375" style="53" customWidth="1"/>
    <col min="14089" max="14089" width="8.6640625" style="53" customWidth="1"/>
    <col min="14090" max="14336" width="7.109375" style="53"/>
    <col min="14337" max="14337" width="6.77734375" style="53" customWidth="1"/>
    <col min="14338" max="14339" width="8.77734375" style="53" customWidth="1"/>
    <col min="14340" max="14340" width="9.5546875" style="53" customWidth="1"/>
    <col min="14341" max="14341" width="10.21875" style="53" customWidth="1"/>
    <col min="14342" max="14343" width="7.21875" style="53" customWidth="1"/>
    <col min="14344" max="14344" width="8.77734375" style="53" customWidth="1"/>
    <col min="14345" max="14345" width="8.6640625" style="53" customWidth="1"/>
    <col min="14346" max="14592" width="7.109375" style="53"/>
    <col min="14593" max="14593" width="6.77734375" style="53" customWidth="1"/>
    <col min="14594" max="14595" width="8.77734375" style="53" customWidth="1"/>
    <col min="14596" max="14596" width="9.5546875" style="53" customWidth="1"/>
    <col min="14597" max="14597" width="10.21875" style="53" customWidth="1"/>
    <col min="14598" max="14599" width="7.21875" style="53" customWidth="1"/>
    <col min="14600" max="14600" width="8.77734375" style="53" customWidth="1"/>
    <col min="14601" max="14601" width="8.6640625" style="53" customWidth="1"/>
    <col min="14602" max="14848" width="7.109375" style="53"/>
    <col min="14849" max="14849" width="6.77734375" style="53" customWidth="1"/>
    <col min="14850" max="14851" width="8.77734375" style="53" customWidth="1"/>
    <col min="14852" max="14852" width="9.5546875" style="53" customWidth="1"/>
    <col min="14853" max="14853" width="10.21875" style="53" customWidth="1"/>
    <col min="14854" max="14855" width="7.21875" style="53" customWidth="1"/>
    <col min="14856" max="14856" width="8.77734375" style="53" customWidth="1"/>
    <col min="14857" max="14857" width="8.6640625" style="53" customWidth="1"/>
    <col min="14858" max="15104" width="7.109375" style="53"/>
    <col min="15105" max="15105" width="6.77734375" style="53" customWidth="1"/>
    <col min="15106" max="15107" width="8.77734375" style="53" customWidth="1"/>
    <col min="15108" max="15108" width="9.5546875" style="53" customWidth="1"/>
    <col min="15109" max="15109" width="10.21875" style="53" customWidth="1"/>
    <col min="15110" max="15111" width="7.21875" style="53" customWidth="1"/>
    <col min="15112" max="15112" width="8.77734375" style="53" customWidth="1"/>
    <col min="15113" max="15113" width="8.6640625" style="53" customWidth="1"/>
    <col min="15114" max="15360" width="7.109375" style="53"/>
    <col min="15361" max="15361" width="6.77734375" style="53" customWidth="1"/>
    <col min="15362" max="15363" width="8.77734375" style="53" customWidth="1"/>
    <col min="15364" max="15364" width="9.5546875" style="53" customWidth="1"/>
    <col min="15365" max="15365" width="10.21875" style="53" customWidth="1"/>
    <col min="15366" max="15367" width="7.21875" style="53" customWidth="1"/>
    <col min="15368" max="15368" width="8.77734375" style="53" customWidth="1"/>
    <col min="15369" max="15369" width="8.6640625" style="53" customWidth="1"/>
    <col min="15370" max="15616" width="7.109375" style="53"/>
    <col min="15617" max="15617" width="6.77734375" style="53" customWidth="1"/>
    <col min="15618" max="15619" width="8.77734375" style="53" customWidth="1"/>
    <col min="15620" max="15620" width="9.5546875" style="53" customWidth="1"/>
    <col min="15621" max="15621" width="10.21875" style="53" customWidth="1"/>
    <col min="15622" max="15623" width="7.21875" style="53" customWidth="1"/>
    <col min="15624" max="15624" width="8.77734375" style="53" customWidth="1"/>
    <col min="15625" max="15625" width="8.6640625" style="53" customWidth="1"/>
    <col min="15626" max="15872" width="7.109375" style="53"/>
    <col min="15873" max="15873" width="6.77734375" style="53" customWidth="1"/>
    <col min="15874" max="15875" width="8.77734375" style="53" customWidth="1"/>
    <col min="15876" max="15876" width="9.5546875" style="53" customWidth="1"/>
    <col min="15877" max="15877" width="10.21875" style="53" customWidth="1"/>
    <col min="15878" max="15879" width="7.21875" style="53" customWidth="1"/>
    <col min="15880" max="15880" width="8.77734375" style="53" customWidth="1"/>
    <col min="15881" max="15881" width="8.6640625" style="53" customWidth="1"/>
    <col min="15882" max="16128" width="7.109375" style="53"/>
    <col min="16129" max="16129" width="6.77734375" style="53" customWidth="1"/>
    <col min="16130" max="16131" width="8.77734375" style="53" customWidth="1"/>
    <col min="16132" max="16132" width="9.5546875" style="53" customWidth="1"/>
    <col min="16133" max="16133" width="10.21875" style="53" customWidth="1"/>
    <col min="16134" max="16135" width="7.21875" style="53" customWidth="1"/>
    <col min="16136" max="16136" width="8.77734375" style="53" customWidth="1"/>
    <col min="16137" max="16137" width="8.6640625" style="53" customWidth="1"/>
    <col min="16138" max="16384" width="7.109375" style="53"/>
  </cols>
  <sheetData>
    <row r="1" spans="1:11" s="34" customFormat="1" ht="12.95" customHeight="1">
      <c r="A1" s="1236"/>
      <c r="B1" s="1236"/>
      <c r="C1" s="1236"/>
      <c r="D1" s="1236"/>
      <c r="E1" s="1236"/>
      <c r="F1" s="1236"/>
      <c r="G1" s="1236"/>
      <c r="H1" s="1236"/>
      <c r="I1" s="1236"/>
    </row>
    <row r="2" spans="1:11" s="38" customFormat="1" ht="30" customHeight="1">
      <c r="A2" s="1184" t="s">
        <v>737</v>
      </c>
      <c r="B2" s="1184"/>
      <c r="C2" s="1184"/>
      <c r="D2" s="1184"/>
      <c r="E2" s="1184"/>
      <c r="F2" s="1184"/>
      <c r="G2" s="1184"/>
      <c r="H2" s="1184"/>
      <c r="I2" s="1184"/>
    </row>
    <row r="3" spans="1:11" s="39" customFormat="1" ht="24.95" customHeight="1">
      <c r="A3" s="1225" t="s">
        <v>158</v>
      </c>
      <c r="B3" s="1225"/>
      <c r="C3" s="1225"/>
      <c r="D3" s="1225"/>
      <c r="E3" s="1225"/>
      <c r="F3" s="1225"/>
      <c r="G3" s="1225"/>
      <c r="H3" s="1225"/>
      <c r="I3" s="1225"/>
    </row>
    <row r="4" spans="1:11" s="93" customFormat="1" ht="18" customHeight="1" thickBot="1">
      <c r="A4" s="38" t="s">
        <v>713</v>
      </c>
      <c r="G4" s="94"/>
      <c r="H4" s="1237" t="s">
        <v>159</v>
      </c>
      <c r="I4" s="1237"/>
    </row>
    <row r="5" spans="1:11" s="38" customFormat="1" ht="24.95" customHeight="1">
      <c r="A5" s="1195" t="s">
        <v>689</v>
      </c>
      <c r="B5" s="274" t="s">
        <v>738</v>
      </c>
      <c r="C5" s="864"/>
      <c r="D5" s="274" t="s">
        <v>739</v>
      </c>
      <c r="E5" s="864"/>
      <c r="F5" s="274" t="s">
        <v>740</v>
      </c>
      <c r="G5" s="864"/>
      <c r="H5" s="274" t="s">
        <v>741</v>
      </c>
      <c r="I5" s="864"/>
    </row>
    <row r="6" spans="1:11" s="38" customFormat="1" ht="18" customHeight="1">
      <c r="A6" s="1196"/>
      <c r="B6" s="675" t="s">
        <v>2</v>
      </c>
      <c r="C6" s="674"/>
      <c r="D6" s="675" t="s">
        <v>102</v>
      </c>
      <c r="E6" s="674"/>
      <c r="F6" s="675" t="s">
        <v>160</v>
      </c>
      <c r="G6" s="674"/>
      <c r="H6" s="675" t="s">
        <v>161</v>
      </c>
      <c r="I6" s="674"/>
    </row>
    <row r="7" spans="1:11" s="38" customFormat="1" ht="17.100000000000001" customHeight="1">
      <c r="A7" s="1196" t="s">
        <v>162</v>
      </c>
      <c r="B7" s="677" t="s">
        <v>748</v>
      </c>
      <c r="C7" s="680" t="s">
        <v>749</v>
      </c>
      <c r="D7" s="677" t="s">
        <v>748</v>
      </c>
      <c r="E7" s="680" t="s">
        <v>749</v>
      </c>
      <c r="F7" s="677" t="s">
        <v>748</v>
      </c>
      <c r="G7" s="680" t="s">
        <v>749</v>
      </c>
      <c r="H7" s="677" t="s">
        <v>748</v>
      </c>
      <c r="I7" s="680" t="s">
        <v>749</v>
      </c>
    </row>
    <row r="8" spans="1:11" s="38" customFormat="1" ht="17.100000000000001" customHeight="1" thickBot="1">
      <c r="A8" s="1197"/>
      <c r="B8" s="689" t="s">
        <v>163</v>
      </c>
      <c r="C8" s="691" t="s">
        <v>103</v>
      </c>
      <c r="D8" s="689" t="s">
        <v>104</v>
      </c>
      <c r="E8" s="691" t="s">
        <v>105</v>
      </c>
      <c r="F8" s="689" t="s">
        <v>104</v>
      </c>
      <c r="G8" s="691" t="s">
        <v>105</v>
      </c>
      <c r="H8" s="689" t="s">
        <v>104</v>
      </c>
      <c r="I8" s="691" t="s">
        <v>105</v>
      </c>
    </row>
    <row r="9" spans="1:11" s="38" customFormat="1" ht="34.5" hidden="1" customHeight="1">
      <c r="A9" s="48">
        <v>2016</v>
      </c>
      <c r="B9" s="55">
        <v>6107</v>
      </c>
      <c r="C9" s="55">
        <v>33914348</v>
      </c>
      <c r="D9" s="55">
        <v>3656</v>
      </c>
      <c r="E9" s="95">
        <v>15338186</v>
      </c>
      <c r="F9" s="55">
        <v>28</v>
      </c>
      <c r="G9" s="95">
        <v>270432</v>
      </c>
      <c r="H9" s="55">
        <v>2253</v>
      </c>
      <c r="I9" s="95">
        <v>17106505</v>
      </c>
      <c r="J9" s="51"/>
      <c r="K9" s="51"/>
    </row>
    <row r="10" spans="1:11" s="38" customFormat="1" ht="39" hidden="1" customHeight="1">
      <c r="A10" s="48">
        <v>2017</v>
      </c>
      <c r="B10" s="55">
        <v>4166</v>
      </c>
      <c r="C10" s="55">
        <v>34923782</v>
      </c>
      <c r="D10" s="55">
        <v>2574</v>
      </c>
      <c r="E10" s="95">
        <v>16201723</v>
      </c>
      <c r="F10" s="55">
        <v>37</v>
      </c>
      <c r="G10" s="95">
        <v>319611</v>
      </c>
      <c r="H10" s="55">
        <v>1364</v>
      </c>
      <c r="I10" s="95">
        <v>16896717</v>
      </c>
    </row>
    <row r="11" spans="1:11" s="38" customFormat="1" ht="39" hidden="1" customHeight="1">
      <c r="A11" s="48">
        <v>2018</v>
      </c>
      <c r="B11" s="55">
        <v>4952</v>
      </c>
      <c r="C11" s="55">
        <v>38546750</v>
      </c>
      <c r="D11" s="55">
        <v>2654</v>
      </c>
      <c r="E11" s="95">
        <v>12993245</v>
      </c>
      <c r="F11" s="55">
        <v>212</v>
      </c>
      <c r="G11" s="95">
        <v>2112242</v>
      </c>
      <c r="H11" s="55">
        <v>1679</v>
      </c>
      <c r="I11" s="95">
        <v>20141223</v>
      </c>
    </row>
    <row r="12" spans="1:11" s="38" customFormat="1" ht="39" customHeight="1">
      <c r="A12" s="48">
        <v>2019</v>
      </c>
      <c r="B12" s="55">
        <v>4762</v>
      </c>
      <c r="C12" s="55">
        <v>34284604</v>
      </c>
      <c r="D12" s="55">
        <v>3005</v>
      </c>
      <c r="E12" s="95">
        <v>12794814</v>
      </c>
      <c r="F12" s="55">
        <v>150</v>
      </c>
      <c r="G12" s="95">
        <v>1678025</v>
      </c>
      <c r="H12" s="55">
        <v>1500</v>
      </c>
      <c r="I12" s="95">
        <v>18698701</v>
      </c>
    </row>
    <row r="13" spans="1:11" s="38" customFormat="1" ht="39" customHeight="1">
      <c r="A13" s="48">
        <v>2020</v>
      </c>
      <c r="B13" s="55">
        <v>4699</v>
      </c>
      <c r="C13" s="55">
        <v>40870617</v>
      </c>
      <c r="D13" s="55">
        <v>1890</v>
      </c>
      <c r="E13" s="95">
        <v>9604636</v>
      </c>
      <c r="F13" s="55">
        <v>137</v>
      </c>
      <c r="G13" s="95">
        <v>1513194</v>
      </c>
      <c r="H13" s="55">
        <v>2180</v>
      </c>
      <c r="I13" s="95">
        <v>25888208</v>
      </c>
    </row>
    <row r="14" spans="1:11" s="38" customFormat="1" ht="39" customHeight="1">
      <c r="A14" s="48">
        <v>2021</v>
      </c>
      <c r="B14" s="55">
        <v>5507</v>
      </c>
      <c r="C14" s="55">
        <v>38150328</v>
      </c>
      <c r="D14" s="55">
        <v>2631</v>
      </c>
      <c r="E14" s="95">
        <v>11800693</v>
      </c>
      <c r="F14" s="55">
        <v>231</v>
      </c>
      <c r="G14" s="95">
        <v>1946650</v>
      </c>
      <c r="H14" s="55">
        <v>1925</v>
      </c>
      <c r="I14" s="95">
        <v>20403681</v>
      </c>
    </row>
    <row r="15" spans="1:11" s="38" customFormat="1" ht="39" customHeight="1">
      <c r="A15" s="48">
        <v>2022</v>
      </c>
      <c r="B15" s="55">
        <v>4866.1559999999999</v>
      </c>
      <c r="C15" s="55">
        <v>33478088</v>
      </c>
      <c r="D15" s="55">
        <v>2672.201</v>
      </c>
      <c r="E15" s="95">
        <v>11977313</v>
      </c>
      <c r="F15" s="55">
        <v>247.57</v>
      </c>
      <c r="G15" s="95">
        <v>1369633</v>
      </c>
      <c r="H15" s="55">
        <v>1230.616</v>
      </c>
      <c r="I15" s="95">
        <v>15706800</v>
      </c>
    </row>
    <row r="16" spans="1:11" s="38" customFormat="1" ht="39" customHeight="1">
      <c r="A16" s="48">
        <v>2023</v>
      </c>
      <c r="B16" s="55">
        <v>4809.4290000000001</v>
      </c>
      <c r="C16" s="55">
        <v>30763806.344999999</v>
      </c>
      <c r="D16" s="55">
        <v>3756</v>
      </c>
      <c r="E16" s="95">
        <v>14649681</v>
      </c>
      <c r="F16" s="55">
        <v>162.78100000000001</v>
      </c>
      <c r="G16" s="95">
        <v>1757889.85</v>
      </c>
      <c r="H16" s="55">
        <v>621.32899999999995</v>
      </c>
      <c r="I16" s="95">
        <v>11643865.484999999</v>
      </c>
    </row>
    <row r="17" spans="1:10" s="52" customFormat="1" ht="39" customHeight="1" thickBot="1">
      <c r="A17" s="88">
        <v>2024</v>
      </c>
      <c r="B17" s="316">
        <v>5485.97</v>
      </c>
      <c r="C17" s="316">
        <v>34280370</v>
      </c>
      <c r="D17" s="316">
        <v>4514.3530000000001</v>
      </c>
      <c r="E17" s="317">
        <v>18725676</v>
      </c>
      <c r="F17" s="316">
        <v>234.892</v>
      </c>
      <c r="G17" s="317">
        <v>2504428</v>
      </c>
      <c r="H17" s="316">
        <v>450.858</v>
      </c>
      <c r="I17" s="317">
        <v>10380136</v>
      </c>
    </row>
    <row r="18" spans="1:10" ht="21" customHeight="1" thickBot="1">
      <c r="B18" s="231"/>
      <c r="C18" s="231"/>
    </row>
    <row r="19" spans="1:10" s="38" customFormat="1" ht="24.95" customHeight="1">
      <c r="A19" s="1195" t="s">
        <v>689</v>
      </c>
      <c r="B19" s="274" t="s">
        <v>744</v>
      </c>
      <c r="C19" s="753"/>
      <c r="D19" s="1238" t="s">
        <v>745</v>
      </c>
      <c r="E19" s="1195"/>
      <c r="F19" s="1239" t="s">
        <v>746</v>
      </c>
      <c r="G19" s="1239"/>
      <c r="H19" s="1239"/>
      <c r="I19" s="1239"/>
    </row>
    <row r="20" spans="1:10" s="38" customFormat="1" ht="17.45" customHeight="1">
      <c r="A20" s="1196"/>
      <c r="B20" s="675" t="s">
        <v>164</v>
      </c>
      <c r="C20" s="865"/>
      <c r="D20" s="1244" t="s">
        <v>165</v>
      </c>
      <c r="E20" s="1245"/>
      <c r="F20" s="1244" t="s">
        <v>106</v>
      </c>
      <c r="G20" s="1246"/>
      <c r="H20" s="1246"/>
      <c r="I20" s="1246"/>
    </row>
    <row r="21" spans="1:10" s="38" customFormat="1" ht="17.100000000000001" customHeight="1">
      <c r="A21" s="1196" t="s">
        <v>118</v>
      </c>
      <c r="B21" s="45" t="s">
        <v>742</v>
      </c>
      <c r="C21" s="46" t="s">
        <v>743</v>
      </c>
      <c r="D21" s="45" t="s">
        <v>742</v>
      </c>
      <c r="E21" s="46" t="s">
        <v>743</v>
      </c>
      <c r="F21" s="1247" t="s">
        <v>715</v>
      </c>
      <c r="G21" s="1248"/>
      <c r="H21" s="1249" t="s">
        <v>743</v>
      </c>
      <c r="I21" s="1249"/>
    </row>
    <row r="22" spans="1:10" s="38" customFormat="1" ht="17.100000000000001" customHeight="1" thickBot="1">
      <c r="A22" s="1197"/>
      <c r="B22" s="862" t="s">
        <v>104</v>
      </c>
      <c r="C22" s="863" t="s">
        <v>105</v>
      </c>
      <c r="D22" s="862" t="s">
        <v>104</v>
      </c>
      <c r="E22" s="863" t="s">
        <v>105</v>
      </c>
      <c r="F22" s="1240" t="s">
        <v>104</v>
      </c>
      <c r="G22" s="1241"/>
      <c r="H22" s="1242" t="s">
        <v>105</v>
      </c>
      <c r="I22" s="1242"/>
    </row>
    <row r="23" spans="1:10" s="38" customFormat="1" ht="39" hidden="1" customHeight="1">
      <c r="A23" s="48">
        <v>2016</v>
      </c>
      <c r="B23" s="55">
        <v>0</v>
      </c>
      <c r="C23" s="55">
        <v>0</v>
      </c>
      <c r="D23" s="55">
        <v>78</v>
      </c>
      <c r="E23" s="55">
        <v>556841</v>
      </c>
      <c r="F23" s="96"/>
      <c r="G23" s="96">
        <v>92</v>
      </c>
      <c r="H23" s="96"/>
      <c r="I23" s="96">
        <v>642384</v>
      </c>
    </row>
    <row r="24" spans="1:10" s="38" customFormat="1" ht="39" hidden="1" customHeight="1">
      <c r="A24" s="48">
        <v>2017</v>
      </c>
      <c r="B24" s="55">
        <v>0</v>
      </c>
      <c r="C24" s="55">
        <v>0</v>
      </c>
      <c r="D24" s="55">
        <v>94</v>
      </c>
      <c r="E24" s="55">
        <v>847266</v>
      </c>
      <c r="F24" s="96"/>
      <c r="G24" s="96">
        <v>97</v>
      </c>
      <c r="H24" s="96"/>
      <c r="I24" s="96">
        <v>658465</v>
      </c>
    </row>
    <row r="25" spans="1:10" s="38" customFormat="1" ht="39" hidden="1" customHeight="1">
      <c r="A25" s="48">
        <v>2018</v>
      </c>
      <c r="B25" s="55">
        <v>0</v>
      </c>
      <c r="C25" s="55">
        <v>0</v>
      </c>
      <c r="D25" s="55">
        <v>175</v>
      </c>
      <c r="E25" s="55">
        <v>1578582</v>
      </c>
      <c r="F25" s="96"/>
      <c r="G25" s="96">
        <v>232</v>
      </c>
      <c r="H25" s="96"/>
      <c r="I25" s="96">
        <v>1721458</v>
      </c>
    </row>
    <row r="26" spans="1:10" s="38" customFormat="1" ht="39" customHeight="1">
      <c r="A26" s="48">
        <v>2019</v>
      </c>
      <c r="B26" s="55">
        <v>0</v>
      </c>
      <c r="C26" s="55">
        <v>0</v>
      </c>
      <c r="D26" s="55">
        <v>7</v>
      </c>
      <c r="E26" s="55">
        <v>68929</v>
      </c>
      <c r="F26" s="96"/>
      <c r="G26" s="96">
        <v>100</v>
      </c>
      <c r="H26" s="96"/>
      <c r="I26" s="96">
        <v>1044135</v>
      </c>
    </row>
    <row r="27" spans="1:10" s="38" customFormat="1" ht="39" customHeight="1">
      <c r="A27" s="48">
        <v>2020</v>
      </c>
      <c r="B27" s="55">
        <v>0</v>
      </c>
      <c r="C27" s="55">
        <v>0</v>
      </c>
      <c r="D27" s="55">
        <v>197</v>
      </c>
      <c r="E27" s="55">
        <v>1798572</v>
      </c>
      <c r="F27" s="96"/>
      <c r="G27" s="96">
        <v>295</v>
      </c>
      <c r="H27" s="96"/>
      <c r="I27" s="96">
        <v>2066007</v>
      </c>
    </row>
    <row r="28" spans="1:10" s="38" customFormat="1" ht="39" customHeight="1">
      <c r="A28" s="48">
        <v>2021</v>
      </c>
      <c r="B28" s="55">
        <v>0</v>
      </c>
      <c r="C28" s="55">
        <v>0</v>
      </c>
      <c r="D28" s="55">
        <v>173</v>
      </c>
      <c r="E28" s="55">
        <v>1573008</v>
      </c>
      <c r="F28" s="96"/>
      <c r="G28" s="96">
        <v>547</v>
      </c>
      <c r="H28" s="96"/>
      <c r="I28" s="96">
        <v>2426296</v>
      </c>
    </row>
    <row r="29" spans="1:10" s="38" customFormat="1" ht="39" customHeight="1">
      <c r="A29" s="48">
        <v>2022</v>
      </c>
      <c r="B29" s="55">
        <v>0</v>
      </c>
      <c r="C29" s="55">
        <v>0</v>
      </c>
      <c r="D29" s="55">
        <v>157.52000000000001</v>
      </c>
      <c r="E29" s="55">
        <v>1728903</v>
      </c>
      <c r="F29" s="96"/>
      <c r="G29" s="96">
        <v>558.24800000000005</v>
      </c>
      <c r="H29" s="96"/>
      <c r="I29" s="96">
        <v>2695439</v>
      </c>
    </row>
    <row r="30" spans="1:10" s="38" customFormat="1" ht="39" customHeight="1">
      <c r="A30" s="48">
        <v>2023</v>
      </c>
      <c r="B30" s="55">
        <v>0</v>
      </c>
      <c r="C30" s="55">
        <v>0</v>
      </c>
      <c r="D30" s="55">
        <v>152.55199999999999</v>
      </c>
      <c r="E30" s="55">
        <v>1603170.9850000001</v>
      </c>
      <c r="F30" s="96"/>
      <c r="G30" s="96">
        <v>116.107</v>
      </c>
      <c r="H30" s="96"/>
      <c r="I30" s="96">
        <v>1109198.8400000001</v>
      </c>
    </row>
    <row r="31" spans="1:10" s="52" customFormat="1" ht="39" customHeight="1" thickBot="1">
      <c r="A31" s="88">
        <v>2024</v>
      </c>
      <c r="B31" s="316">
        <v>0</v>
      </c>
      <c r="C31" s="316">
        <v>0</v>
      </c>
      <c r="D31" s="316">
        <v>142.149</v>
      </c>
      <c r="E31" s="316">
        <v>1566954</v>
      </c>
      <c r="F31" s="318"/>
      <c r="G31" s="318">
        <v>144</v>
      </c>
      <c r="H31" s="318"/>
      <c r="I31" s="318">
        <v>1103176</v>
      </c>
      <c r="J31" s="222"/>
    </row>
    <row r="32" spans="1:10" ht="17.100000000000001" customHeight="1">
      <c r="A32" s="1243" t="s">
        <v>747</v>
      </c>
      <c r="B32" s="1243"/>
      <c r="C32" s="1243"/>
      <c r="D32" s="1243"/>
      <c r="E32" s="1243"/>
      <c r="F32" s="1243"/>
      <c r="G32" s="1243"/>
      <c r="H32" s="1243"/>
      <c r="I32" s="1243"/>
      <c r="J32" s="752"/>
    </row>
    <row r="34" spans="1:256">
      <c r="A34" s="97"/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  <c r="BI34" s="97"/>
      <c r="BJ34" s="97"/>
      <c r="BK34" s="97"/>
      <c r="BL34" s="97"/>
      <c r="BM34" s="97"/>
      <c r="BN34" s="97"/>
      <c r="BO34" s="97"/>
      <c r="BP34" s="97"/>
      <c r="BQ34" s="97"/>
      <c r="BR34" s="97"/>
      <c r="BS34" s="97"/>
      <c r="BT34" s="97"/>
      <c r="BU34" s="97"/>
      <c r="BV34" s="97"/>
      <c r="BW34" s="97"/>
      <c r="BX34" s="97"/>
      <c r="BY34" s="97"/>
      <c r="BZ34" s="97"/>
      <c r="CA34" s="97"/>
      <c r="CB34" s="97"/>
      <c r="CC34" s="97"/>
      <c r="CD34" s="97"/>
      <c r="CE34" s="97"/>
      <c r="CF34" s="97"/>
      <c r="CG34" s="97"/>
      <c r="CH34" s="97"/>
      <c r="CI34" s="97"/>
      <c r="CJ34" s="97"/>
      <c r="CK34" s="97"/>
      <c r="CL34" s="97"/>
      <c r="CM34" s="97"/>
      <c r="CN34" s="97"/>
      <c r="CO34" s="97"/>
      <c r="CP34" s="97"/>
      <c r="CQ34" s="97"/>
      <c r="CR34" s="97"/>
      <c r="CS34" s="97"/>
      <c r="CT34" s="97"/>
      <c r="CU34" s="97"/>
      <c r="CV34" s="97"/>
      <c r="CW34" s="97"/>
      <c r="CX34" s="97"/>
      <c r="CY34" s="97"/>
      <c r="CZ34" s="97"/>
      <c r="DA34" s="97"/>
      <c r="DB34" s="97"/>
      <c r="DC34" s="97"/>
      <c r="DD34" s="97"/>
      <c r="DE34" s="97"/>
      <c r="DF34" s="97"/>
      <c r="DG34" s="97"/>
      <c r="DH34" s="97"/>
      <c r="DI34" s="97"/>
      <c r="DJ34" s="97"/>
      <c r="DK34" s="97"/>
      <c r="DL34" s="97"/>
      <c r="DM34" s="97"/>
      <c r="DN34" s="97"/>
      <c r="DO34" s="97"/>
      <c r="DP34" s="97"/>
      <c r="DQ34" s="97"/>
      <c r="DR34" s="97"/>
      <c r="DS34" s="97"/>
      <c r="DT34" s="97"/>
      <c r="DU34" s="97"/>
      <c r="DV34" s="97"/>
      <c r="DW34" s="97"/>
      <c r="DX34" s="97"/>
      <c r="DY34" s="97"/>
      <c r="DZ34" s="97"/>
      <c r="EA34" s="97"/>
      <c r="EB34" s="97"/>
      <c r="EC34" s="97"/>
      <c r="ED34" s="97"/>
      <c r="EE34" s="97"/>
      <c r="EF34" s="97"/>
      <c r="EG34" s="97"/>
      <c r="EH34" s="97"/>
      <c r="EI34" s="97"/>
      <c r="EJ34" s="97"/>
      <c r="EK34" s="97"/>
      <c r="EL34" s="97"/>
      <c r="EM34" s="97"/>
      <c r="EN34" s="97"/>
      <c r="EO34" s="97"/>
      <c r="EP34" s="97"/>
      <c r="EQ34" s="97"/>
      <c r="ER34" s="97"/>
      <c r="ES34" s="97"/>
      <c r="ET34" s="97"/>
      <c r="EU34" s="97"/>
      <c r="EV34" s="97"/>
      <c r="EW34" s="97"/>
      <c r="EX34" s="97"/>
      <c r="EY34" s="97"/>
      <c r="EZ34" s="97"/>
      <c r="FA34" s="97"/>
      <c r="FB34" s="97"/>
      <c r="FC34" s="97"/>
      <c r="FD34" s="97"/>
      <c r="FE34" s="97"/>
      <c r="FF34" s="97"/>
      <c r="FG34" s="97"/>
      <c r="FH34" s="97"/>
      <c r="FI34" s="97"/>
      <c r="FJ34" s="97"/>
      <c r="FK34" s="97"/>
      <c r="FL34" s="97"/>
      <c r="FM34" s="97"/>
      <c r="FN34" s="97"/>
      <c r="FO34" s="97"/>
      <c r="FP34" s="97"/>
      <c r="FQ34" s="97"/>
      <c r="FR34" s="97"/>
      <c r="FS34" s="97"/>
      <c r="FT34" s="97"/>
      <c r="FU34" s="97"/>
      <c r="FV34" s="97"/>
      <c r="FW34" s="97"/>
      <c r="FX34" s="97"/>
      <c r="FY34" s="97"/>
      <c r="FZ34" s="97"/>
      <c r="GA34" s="97"/>
      <c r="GB34" s="97"/>
      <c r="GC34" s="97"/>
      <c r="GD34" s="97"/>
      <c r="GE34" s="97"/>
      <c r="GF34" s="97"/>
      <c r="GG34" s="97"/>
      <c r="GH34" s="97"/>
      <c r="GI34" s="97"/>
      <c r="GJ34" s="97"/>
      <c r="GK34" s="97"/>
      <c r="GL34" s="97"/>
      <c r="GM34" s="97"/>
      <c r="GN34" s="97"/>
      <c r="GO34" s="97"/>
      <c r="GP34" s="97"/>
      <c r="GQ34" s="97"/>
      <c r="GR34" s="97"/>
      <c r="GS34" s="97"/>
      <c r="GT34" s="97"/>
      <c r="GU34" s="97"/>
      <c r="GV34" s="97"/>
      <c r="GW34" s="97"/>
      <c r="GX34" s="97"/>
      <c r="GY34" s="97"/>
      <c r="GZ34" s="97"/>
      <c r="HA34" s="97"/>
      <c r="HB34" s="97"/>
      <c r="HC34" s="97"/>
      <c r="HD34" s="97"/>
      <c r="HE34" s="97"/>
      <c r="HF34" s="97"/>
      <c r="HG34" s="97"/>
      <c r="HH34" s="97"/>
      <c r="HI34" s="97"/>
      <c r="HJ34" s="97"/>
      <c r="HK34" s="97"/>
      <c r="HL34" s="97"/>
      <c r="HM34" s="97"/>
      <c r="HN34" s="97"/>
      <c r="HO34" s="97"/>
      <c r="HP34" s="97"/>
      <c r="HQ34" s="97"/>
      <c r="HR34" s="97"/>
      <c r="HS34" s="97"/>
      <c r="HT34" s="97"/>
      <c r="HU34" s="97"/>
      <c r="HV34" s="97"/>
      <c r="HW34" s="97"/>
      <c r="HX34" s="97"/>
      <c r="HY34" s="97"/>
      <c r="HZ34" s="97"/>
      <c r="IA34" s="97"/>
      <c r="IB34" s="97"/>
      <c r="IC34" s="97"/>
      <c r="ID34" s="97"/>
      <c r="IE34" s="97"/>
      <c r="IF34" s="97"/>
      <c r="IG34" s="97"/>
      <c r="IH34" s="97"/>
      <c r="II34" s="97"/>
      <c r="IJ34" s="97"/>
      <c r="IK34" s="97"/>
      <c r="IL34" s="97"/>
      <c r="IM34" s="97"/>
      <c r="IN34" s="97"/>
      <c r="IO34" s="97"/>
      <c r="IP34" s="97"/>
      <c r="IQ34" s="97"/>
      <c r="IR34" s="97"/>
      <c r="IS34" s="97"/>
      <c r="IT34" s="97"/>
      <c r="IU34" s="97"/>
      <c r="IV34" s="97"/>
    </row>
    <row r="35" spans="1:256">
      <c r="A35" s="98"/>
    </row>
    <row r="36" spans="1:256">
      <c r="A36" s="98"/>
    </row>
  </sheetData>
  <mergeCells count="17">
    <mergeCell ref="F22:G22"/>
    <mergeCell ref="H22:I22"/>
    <mergeCell ref="A32:I32"/>
    <mergeCell ref="A19:A20"/>
    <mergeCell ref="A21:A22"/>
    <mergeCell ref="D20:E20"/>
    <mergeCell ref="F20:I20"/>
    <mergeCell ref="F21:G21"/>
    <mergeCell ref="H21:I21"/>
    <mergeCell ref="A1:I1"/>
    <mergeCell ref="A2:I2"/>
    <mergeCell ref="A3:I3"/>
    <mergeCell ref="H4:I4"/>
    <mergeCell ref="D19:E19"/>
    <mergeCell ref="F19:I19"/>
    <mergeCell ref="A5:A6"/>
    <mergeCell ref="A7:A8"/>
  </mergeCells>
  <phoneticPr fontId="2" type="noConversion"/>
  <printOptions horizontalCentered="1" gridLinesSet="0"/>
  <pageMargins left="1.1023622047244095" right="1.1023622047244095" top="0.55118110236220474" bottom="0" header="0.51181102362204722" footer="2.7559055118110236"/>
  <pageSetup paperSize="9" scale="81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zoomScaleSheetLayoutView="100" workbookViewId="0">
      <selection activeCell="P15" sqref="P15"/>
    </sheetView>
  </sheetViews>
  <sheetFormatPr defaultRowHeight="13.5"/>
  <cols>
    <col min="1" max="1" width="8.77734375" style="12" customWidth="1"/>
    <col min="2" max="5" width="6" style="12" customWidth="1"/>
    <col min="6" max="6" width="5.109375" style="12" customWidth="1"/>
    <col min="7" max="7" width="6.77734375" style="12" customWidth="1"/>
    <col min="8" max="8" width="5.6640625" style="12" bestFit="1" customWidth="1"/>
    <col min="9" max="13" width="6.33203125" style="12" customWidth="1"/>
    <col min="14" max="16384" width="8.88671875" style="12"/>
  </cols>
  <sheetData>
    <row r="1" spans="1:13" ht="12.9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30" customHeight="1">
      <c r="A2" s="1269" t="s">
        <v>750</v>
      </c>
      <c r="B2" s="1269"/>
      <c r="C2" s="1269"/>
      <c r="D2" s="1269"/>
      <c r="E2" s="1269"/>
      <c r="F2" s="1269"/>
      <c r="G2" s="1269"/>
      <c r="H2" s="1269"/>
      <c r="I2" s="1269"/>
      <c r="J2" s="1269"/>
      <c r="K2" s="1269"/>
      <c r="L2" s="1269"/>
      <c r="M2" s="1269"/>
    </row>
    <row r="3" spans="1:13" s="60" customFormat="1" ht="24.95" customHeight="1">
      <c r="A3" s="1270" t="s">
        <v>57</v>
      </c>
      <c r="B3" s="1270"/>
      <c r="C3" s="1270"/>
      <c r="D3" s="1270"/>
      <c r="E3" s="1270"/>
      <c r="F3" s="1270"/>
      <c r="G3" s="1270"/>
      <c r="H3" s="1270"/>
      <c r="I3" s="1270"/>
      <c r="J3" s="1270"/>
      <c r="K3" s="1270"/>
      <c r="L3" s="1270"/>
      <c r="M3" s="1270"/>
    </row>
    <row r="4" spans="1:13" s="8" customFormat="1" ht="18" customHeight="1" thickBot="1">
      <c r="A4" s="61" t="s">
        <v>751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213" t="s">
        <v>251</v>
      </c>
    </row>
    <row r="5" spans="1:13" s="8" customFormat="1" ht="24.95" customHeight="1">
      <c r="A5" s="1252" t="s">
        <v>752</v>
      </c>
      <c r="B5" s="1265" t="s">
        <v>753</v>
      </c>
      <c r="C5" s="1265"/>
      <c r="D5" s="1265"/>
      <c r="E5" s="1265"/>
      <c r="F5" s="1265"/>
      <c r="G5" s="1265"/>
      <c r="H5" s="1265"/>
      <c r="I5" s="1265"/>
      <c r="J5" s="1265"/>
      <c r="K5" s="1265"/>
      <c r="L5" s="1265"/>
      <c r="M5" s="1265"/>
    </row>
    <row r="6" spans="1:13" s="8" customFormat="1" ht="20.25" customHeight="1">
      <c r="A6" s="1253"/>
      <c r="B6" s="1266" t="s">
        <v>754</v>
      </c>
      <c r="C6" s="1266"/>
      <c r="D6" s="1266"/>
      <c r="E6" s="1267"/>
      <c r="F6" s="1268" t="s">
        <v>755</v>
      </c>
      <c r="G6" s="1266"/>
      <c r="H6" s="1266"/>
      <c r="I6" s="1267"/>
      <c r="J6" s="1271" t="s">
        <v>756</v>
      </c>
      <c r="K6" s="1272"/>
      <c r="L6" s="1272"/>
      <c r="M6" s="1272"/>
    </row>
    <row r="7" spans="1:13" s="8" customFormat="1" ht="16.5" customHeight="1">
      <c r="A7" s="62"/>
      <c r="B7" s="1259" t="s">
        <v>58</v>
      </c>
      <c r="C7" s="1259"/>
      <c r="D7" s="1259"/>
      <c r="E7" s="1260"/>
      <c r="F7" s="1261" t="s">
        <v>59</v>
      </c>
      <c r="G7" s="1259"/>
      <c r="H7" s="1259"/>
      <c r="I7" s="1260"/>
      <c r="J7" s="1261" t="s">
        <v>60</v>
      </c>
      <c r="K7" s="1259"/>
      <c r="L7" s="1259"/>
      <c r="M7" s="1259"/>
    </row>
    <row r="8" spans="1:13" s="8" customFormat="1" ht="18" customHeight="1">
      <c r="A8" s="62"/>
      <c r="B8" s="754" t="s">
        <v>667</v>
      </c>
      <c r="C8" s="755" t="s">
        <v>761</v>
      </c>
      <c r="D8" s="756" t="s">
        <v>762</v>
      </c>
      <c r="E8" s="755" t="s">
        <v>763</v>
      </c>
      <c r="F8" s="757" t="s">
        <v>667</v>
      </c>
      <c r="G8" s="755" t="s">
        <v>764</v>
      </c>
      <c r="H8" s="756" t="s">
        <v>762</v>
      </c>
      <c r="I8" s="755" t="s">
        <v>763</v>
      </c>
      <c r="J8" s="757" t="s">
        <v>667</v>
      </c>
      <c r="K8" s="755" t="s">
        <v>764</v>
      </c>
      <c r="L8" s="756" t="s">
        <v>762</v>
      </c>
      <c r="M8" s="758" t="s">
        <v>763</v>
      </c>
    </row>
    <row r="9" spans="1:13" s="8" customFormat="1" ht="15" customHeight="1">
      <c r="A9" s="1250" t="s">
        <v>7</v>
      </c>
      <c r="B9" s="62" t="s">
        <v>61</v>
      </c>
      <c r="C9" s="62" t="s">
        <v>62</v>
      </c>
      <c r="D9" s="62" t="s">
        <v>63</v>
      </c>
      <c r="E9" s="62"/>
      <c r="F9" s="62" t="s">
        <v>61</v>
      </c>
      <c r="G9" s="62" t="s">
        <v>61</v>
      </c>
      <c r="H9" s="62" t="s">
        <v>64</v>
      </c>
      <c r="I9" s="62"/>
      <c r="J9" s="63" t="s">
        <v>61</v>
      </c>
      <c r="K9" s="62" t="s">
        <v>61</v>
      </c>
      <c r="L9" s="62" t="s">
        <v>63</v>
      </c>
      <c r="M9" s="64"/>
    </row>
    <row r="10" spans="1:13" s="8" customFormat="1" ht="15" customHeight="1" thickBot="1">
      <c r="A10" s="1251"/>
      <c r="B10" s="759" t="s">
        <v>65</v>
      </c>
      <c r="C10" s="759" t="s">
        <v>66</v>
      </c>
      <c r="D10" s="759" t="s">
        <v>67</v>
      </c>
      <c r="E10" s="759" t="s">
        <v>68</v>
      </c>
      <c r="F10" s="759" t="s">
        <v>65</v>
      </c>
      <c r="G10" s="759" t="s">
        <v>66</v>
      </c>
      <c r="H10" s="759" t="s">
        <v>69</v>
      </c>
      <c r="I10" s="759" t="s">
        <v>70</v>
      </c>
      <c r="J10" s="760" t="s">
        <v>65</v>
      </c>
      <c r="K10" s="759" t="s">
        <v>66</v>
      </c>
      <c r="L10" s="759" t="s">
        <v>71</v>
      </c>
      <c r="M10" s="761" t="s">
        <v>68</v>
      </c>
    </row>
    <row r="11" spans="1:13" s="67" customFormat="1" ht="37.5" hidden="1" customHeight="1">
      <c r="A11" s="65">
        <v>2016</v>
      </c>
      <c r="B11" s="66">
        <v>152</v>
      </c>
      <c r="C11" s="66">
        <v>172</v>
      </c>
      <c r="D11" s="66">
        <v>156</v>
      </c>
      <c r="E11" s="66">
        <v>1047</v>
      </c>
      <c r="F11" s="66">
        <v>17</v>
      </c>
      <c r="G11" s="66">
        <v>24</v>
      </c>
      <c r="H11" s="66">
        <v>17</v>
      </c>
      <c r="I11" s="66">
        <v>106</v>
      </c>
      <c r="J11" s="66">
        <v>135</v>
      </c>
      <c r="K11" s="66">
        <v>148</v>
      </c>
      <c r="L11" s="66">
        <v>139</v>
      </c>
      <c r="M11" s="66">
        <v>941</v>
      </c>
    </row>
    <row r="12" spans="1:13" s="67" customFormat="1" ht="37.5" hidden="1" customHeight="1">
      <c r="A12" s="65">
        <v>2017</v>
      </c>
      <c r="B12" s="66">
        <v>162</v>
      </c>
      <c r="C12" s="66">
        <v>184</v>
      </c>
      <c r="D12" s="66">
        <v>172</v>
      </c>
      <c r="E12" s="66">
        <v>1465.7</v>
      </c>
      <c r="F12" s="66">
        <v>14</v>
      </c>
      <c r="G12" s="66">
        <v>21</v>
      </c>
      <c r="H12" s="66">
        <v>26.3</v>
      </c>
      <c r="I12" s="66">
        <v>95.7</v>
      </c>
      <c r="J12" s="66">
        <v>148</v>
      </c>
      <c r="K12" s="66">
        <v>163</v>
      </c>
      <c r="L12" s="66">
        <v>145.69999999999999</v>
      </c>
      <c r="M12" s="66">
        <v>1370</v>
      </c>
    </row>
    <row r="13" spans="1:13" s="67" customFormat="1" ht="37.5" hidden="1" customHeight="1">
      <c r="A13" s="65">
        <v>2018</v>
      </c>
      <c r="B13" s="66">
        <v>170</v>
      </c>
      <c r="C13" s="66">
        <v>181</v>
      </c>
      <c r="D13" s="66">
        <v>189.79999999999998</v>
      </c>
      <c r="E13" s="66">
        <v>1458.6000000000001</v>
      </c>
      <c r="F13" s="66">
        <v>19</v>
      </c>
      <c r="G13" s="66">
        <v>19</v>
      </c>
      <c r="H13" s="66">
        <v>28.2</v>
      </c>
      <c r="I13" s="66">
        <v>107.2</v>
      </c>
      <c r="J13" s="66">
        <v>151</v>
      </c>
      <c r="K13" s="66">
        <v>162</v>
      </c>
      <c r="L13" s="66">
        <v>161.6</v>
      </c>
      <c r="M13" s="66">
        <v>1351.4</v>
      </c>
    </row>
    <row r="14" spans="1:13" s="67" customFormat="1" ht="37.5" customHeight="1">
      <c r="A14" s="65">
        <v>2019</v>
      </c>
      <c r="B14" s="66">
        <v>163</v>
      </c>
      <c r="C14" s="66">
        <v>163</v>
      </c>
      <c r="D14" s="66">
        <v>172.76999999999998</v>
      </c>
      <c r="E14" s="66">
        <v>1172.3999999999999</v>
      </c>
      <c r="F14" s="66">
        <v>20</v>
      </c>
      <c r="G14" s="66">
        <v>20</v>
      </c>
      <c r="H14" s="66">
        <v>30.2</v>
      </c>
      <c r="I14" s="66">
        <v>51.12</v>
      </c>
      <c r="J14" s="66">
        <v>143</v>
      </c>
      <c r="K14" s="66">
        <v>143</v>
      </c>
      <c r="L14" s="66">
        <v>142.57</v>
      </c>
      <c r="M14" s="66">
        <v>1121.28</v>
      </c>
    </row>
    <row r="15" spans="1:13" s="67" customFormat="1" ht="37.5" customHeight="1">
      <c r="A15" s="65">
        <v>2020</v>
      </c>
      <c r="B15" s="66">
        <v>161</v>
      </c>
      <c r="C15" s="66">
        <v>161</v>
      </c>
      <c r="D15" s="66">
        <v>172.39</v>
      </c>
      <c r="E15" s="66">
        <v>590.81000000000006</v>
      </c>
      <c r="F15" s="66">
        <v>22</v>
      </c>
      <c r="G15" s="66">
        <v>22</v>
      </c>
      <c r="H15" s="66">
        <v>33.79</v>
      </c>
      <c r="I15" s="66">
        <v>31.58</v>
      </c>
      <c r="J15" s="66">
        <v>139</v>
      </c>
      <c r="K15" s="66">
        <v>139</v>
      </c>
      <c r="L15" s="66">
        <v>138.6</v>
      </c>
      <c r="M15" s="66">
        <v>559.23</v>
      </c>
    </row>
    <row r="16" spans="1:13" s="67" customFormat="1" ht="37.5" customHeight="1">
      <c r="A16" s="65">
        <v>2021</v>
      </c>
      <c r="B16" s="66">
        <v>156</v>
      </c>
      <c r="C16" s="66">
        <v>163</v>
      </c>
      <c r="D16" s="66">
        <v>178.4</v>
      </c>
      <c r="E16" s="66">
        <v>1043.9000000000001</v>
      </c>
      <c r="F16" s="66">
        <v>21</v>
      </c>
      <c r="G16" s="66">
        <v>21</v>
      </c>
      <c r="H16" s="66">
        <v>32.33</v>
      </c>
      <c r="I16" s="66">
        <v>133.47999999999999</v>
      </c>
      <c r="J16" s="66">
        <v>135</v>
      </c>
      <c r="K16" s="66">
        <v>142</v>
      </c>
      <c r="L16" s="66">
        <v>146.07</v>
      </c>
      <c r="M16" s="66">
        <v>910.42</v>
      </c>
    </row>
    <row r="17" spans="1:13" s="67" customFormat="1" ht="37.5" customHeight="1">
      <c r="A17" s="269">
        <v>2022</v>
      </c>
      <c r="B17" s="270">
        <v>156</v>
      </c>
      <c r="C17" s="270">
        <v>162</v>
      </c>
      <c r="D17" s="270">
        <v>187.79</v>
      </c>
      <c r="E17" s="270">
        <v>1208.3399999999999</v>
      </c>
      <c r="F17" s="270">
        <v>21</v>
      </c>
      <c r="G17" s="270">
        <v>21</v>
      </c>
      <c r="H17" s="270">
        <v>32.29</v>
      </c>
      <c r="I17" s="270">
        <v>105.36</v>
      </c>
      <c r="J17" s="270">
        <v>135</v>
      </c>
      <c r="K17" s="270">
        <v>141</v>
      </c>
      <c r="L17" s="270">
        <v>155.5</v>
      </c>
      <c r="M17" s="270">
        <v>1102.99</v>
      </c>
    </row>
    <row r="18" spans="1:13" s="67" customFormat="1" ht="37.5" customHeight="1">
      <c r="A18" s="269">
        <v>2023</v>
      </c>
      <c r="B18" s="270">
        <v>156</v>
      </c>
      <c r="C18" s="270">
        <v>162</v>
      </c>
      <c r="D18" s="270">
        <v>202.77</v>
      </c>
      <c r="E18" s="270">
        <v>1262.31</v>
      </c>
      <c r="F18" s="270">
        <v>20</v>
      </c>
      <c r="G18" s="270">
        <v>20</v>
      </c>
      <c r="H18" s="270">
        <v>30.66</v>
      </c>
      <c r="I18" s="270">
        <v>59.31</v>
      </c>
      <c r="J18" s="270">
        <v>136</v>
      </c>
      <c r="K18" s="270">
        <v>142</v>
      </c>
      <c r="L18" s="270">
        <v>172.11</v>
      </c>
      <c r="M18" s="270">
        <v>1203</v>
      </c>
    </row>
    <row r="19" spans="1:13" s="67" customFormat="1" ht="37.5" customHeight="1" thickBot="1">
      <c r="A19" s="68">
        <v>2024</v>
      </c>
      <c r="B19" s="319">
        <v>166</v>
      </c>
      <c r="C19" s="490">
        <v>172</v>
      </c>
      <c r="D19" s="319">
        <v>209.32</v>
      </c>
      <c r="E19" s="319">
        <v>1454.79</v>
      </c>
      <c r="F19" s="319">
        <v>22</v>
      </c>
      <c r="G19" s="490">
        <v>22</v>
      </c>
      <c r="H19" s="490">
        <v>35.869999999999997</v>
      </c>
      <c r="I19" s="490">
        <v>70.150000000000006</v>
      </c>
      <c r="J19" s="490">
        <v>144</v>
      </c>
      <c r="K19" s="490">
        <v>150</v>
      </c>
      <c r="L19" s="490">
        <v>173.45</v>
      </c>
      <c r="M19" s="490">
        <v>1384.73</v>
      </c>
    </row>
    <row r="20" spans="1:13" ht="15" customHeight="1" thickBot="1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</row>
    <row r="21" spans="1:13" ht="24.95" customHeight="1">
      <c r="A21" s="1252" t="s">
        <v>752</v>
      </c>
      <c r="B21" s="1265" t="s">
        <v>757</v>
      </c>
      <c r="C21" s="1265"/>
      <c r="D21" s="1265"/>
      <c r="E21" s="1265"/>
      <c r="F21" s="1265"/>
      <c r="G21" s="1265"/>
      <c r="H21" s="1265"/>
      <c r="I21" s="1265"/>
      <c r="J21" s="1265"/>
      <c r="K21" s="1265"/>
      <c r="L21" s="1265"/>
      <c r="M21" s="1265"/>
    </row>
    <row r="22" spans="1:13" ht="20.25" customHeight="1">
      <c r="A22" s="1253"/>
      <c r="B22" s="1266" t="s">
        <v>754</v>
      </c>
      <c r="C22" s="1266"/>
      <c r="D22" s="1266"/>
      <c r="E22" s="1266"/>
      <c r="F22" s="1266"/>
      <c r="G22" s="1267"/>
      <c r="H22" s="1268" t="s">
        <v>758</v>
      </c>
      <c r="I22" s="1266"/>
      <c r="J22" s="1267"/>
      <c r="K22" s="1268" t="s">
        <v>759</v>
      </c>
      <c r="L22" s="1266"/>
      <c r="M22" s="1266"/>
    </row>
    <row r="23" spans="1:13" ht="16.5" customHeight="1">
      <c r="A23" s="62"/>
      <c r="B23" s="1259" t="s">
        <v>63</v>
      </c>
      <c r="C23" s="1259"/>
      <c r="D23" s="1259"/>
      <c r="E23" s="1259"/>
      <c r="F23" s="1259"/>
      <c r="G23" s="1260"/>
      <c r="H23" s="1261" t="s">
        <v>72</v>
      </c>
      <c r="I23" s="1259"/>
      <c r="J23" s="1260"/>
      <c r="K23" s="1261" t="s">
        <v>73</v>
      </c>
      <c r="L23" s="1259"/>
      <c r="M23" s="1259"/>
    </row>
    <row r="24" spans="1:13" ht="18" customHeight="1">
      <c r="A24" s="62"/>
      <c r="B24" s="1262" t="s">
        <v>667</v>
      </c>
      <c r="C24" s="1263"/>
      <c r="D24" s="1264" t="s">
        <v>761</v>
      </c>
      <c r="E24" s="1263"/>
      <c r="F24" s="1264" t="s">
        <v>763</v>
      </c>
      <c r="G24" s="1263"/>
      <c r="H24" s="757" t="s">
        <v>667</v>
      </c>
      <c r="I24" s="757" t="s">
        <v>761</v>
      </c>
      <c r="J24" s="757" t="s">
        <v>763</v>
      </c>
      <c r="K24" s="757" t="s">
        <v>667</v>
      </c>
      <c r="L24" s="757" t="s">
        <v>761</v>
      </c>
      <c r="M24" s="758" t="s">
        <v>763</v>
      </c>
    </row>
    <row r="25" spans="1:13" ht="15" customHeight="1">
      <c r="A25" s="1250" t="s">
        <v>7</v>
      </c>
      <c r="B25" s="1254" t="s">
        <v>61</v>
      </c>
      <c r="C25" s="1255"/>
      <c r="D25" s="1256" t="s">
        <v>61</v>
      </c>
      <c r="E25" s="1255"/>
      <c r="F25" s="1256"/>
      <c r="G25" s="1255"/>
      <c r="H25" s="540" t="s">
        <v>62</v>
      </c>
      <c r="I25" s="540" t="s">
        <v>61</v>
      </c>
      <c r="J25" s="69"/>
      <c r="K25" s="540" t="s">
        <v>61</v>
      </c>
      <c r="L25" s="540" t="s">
        <v>74</v>
      </c>
      <c r="M25" s="64"/>
    </row>
    <row r="26" spans="1:13" ht="15" customHeight="1" thickBot="1">
      <c r="A26" s="1251"/>
      <c r="B26" s="1257" t="s">
        <v>75</v>
      </c>
      <c r="C26" s="1258"/>
      <c r="D26" s="1257" t="s">
        <v>66</v>
      </c>
      <c r="E26" s="1258"/>
      <c r="F26" s="1257" t="s">
        <v>76</v>
      </c>
      <c r="G26" s="1258"/>
      <c r="H26" s="759" t="s">
        <v>75</v>
      </c>
      <c r="I26" s="759" t="s">
        <v>77</v>
      </c>
      <c r="J26" s="760" t="s">
        <v>78</v>
      </c>
      <c r="K26" s="759" t="s">
        <v>65</v>
      </c>
      <c r="L26" s="759" t="s">
        <v>66</v>
      </c>
      <c r="M26" s="761" t="s">
        <v>76</v>
      </c>
    </row>
    <row r="27" spans="1:13" s="70" customFormat="1" ht="37.5" hidden="1" customHeight="1">
      <c r="A27" s="65">
        <v>2016</v>
      </c>
      <c r="B27" s="66"/>
      <c r="C27" s="66">
        <v>24</v>
      </c>
      <c r="D27" s="66"/>
      <c r="E27" s="66">
        <v>43</v>
      </c>
      <c r="F27" s="66"/>
      <c r="G27" s="66">
        <v>2489</v>
      </c>
      <c r="H27" s="66">
        <v>0</v>
      </c>
      <c r="I27" s="66">
        <v>0</v>
      </c>
      <c r="J27" s="66">
        <v>0</v>
      </c>
      <c r="K27" s="66">
        <v>24</v>
      </c>
      <c r="L27" s="66">
        <v>43</v>
      </c>
      <c r="M27" s="66">
        <v>2489</v>
      </c>
    </row>
    <row r="28" spans="1:13" s="70" customFormat="1" ht="37.5" hidden="1" customHeight="1">
      <c r="A28" s="65">
        <v>2017</v>
      </c>
      <c r="B28" s="66"/>
      <c r="C28" s="66">
        <v>14</v>
      </c>
      <c r="D28" s="66"/>
      <c r="E28" s="66">
        <v>20</v>
      </c>
      <c r="F28" s="66"/>
      <c r="G28" s="66">
        <v>2773.6</v>
      </c>
      <c r="H28" s="66">
        <v>1</v>
      </c>
      <c r="I28" s="66">
        <v>1</v>
      </c>
      <c r="J28" s="66">
        <v>2.1</v>
      </c>
      <c r="K28" s="66">
        <v>13</v>
      </c>
      <c r="L28" s="66">
        <v>19</v>
      </c>
      <c r="M28" s="66">
        <v>2772</v>
      </c>
    </row>
    <row r="29" spans="1:13" s="70" customFormat="1" ht="37.5" hidden="1" customHeight="1">
      <c r="A29" s="65">
        <v>2018</v>
      </c>
      <c r="B29" s="66"/>
      <c r="C29" s="66">
        <v>8</v>
      </c>
      <c r="D29" s="66"/>
      <c r="E29" s="66">
        <v>8</v>
      </c>
      <c r="F29" s="66"/>
      <c r="G29" s="66">
        <v>1584</v>
      </c>
      <c r="H29" s="66">
        <v>1</v>
      </c>
      <c r="I29" s="66">
        <v>1</v>
      </c>
      <c r="J29" s="66">
        <v>2</v>
      </c>
      <c r="K29" s="66">
        <v>7</v>
      </c>
      <c r="L29" s="66">
        <v>7</v>
      </c>
      <c r="M29" s="66">
        <v>1582</v>
      </c>
    </row>
    <row r="30" spans="1:13" s="70" customFormat="1" ht="37.5" customHeight="1">
      <c r="A30" s="65">
        <v>2019</v>
      </c>
      <c r="B30" s="66"/>
      <c r="C30" s="66">
        <v>18</v>
      </c>
      <c r="D30" s="66"/>
      <c r="E30" s="66">
        <v>18</v>
      </c>
      <c r="F30" s="66"/>
      <c r="G30" s="66">
        <v>2882.88</v>
      </c>
      <c r="H30" s="66">
        <v>1</v>
      </c>
      <c r="I30" s="66">
        <v>1</v>
      </c>
      <c r="J30" s="66">
        <v>0</v>
      </c>
      <c r="K30" s="66">
        <v>17</v>
      </c>
      <c r="L30" s="66">
        <v>17</v>
      </c>
      <c r="M30" s="66">
        <v>2882.88</v>
      </c>
    </row>
    <row r="31" spans="1:13" s="70" customFormat="1" ht="37.5" customHeight="1">
      <c r="A31" s="65">
        <v>2020</v>
      </c>
      <c r="B31" s="66"/>
      <c r="C31" s="66">
        <v>11</v>
      </c>
      <c r="D31" s="66"/>
      <c r="E31" s="66">
        <v>11</v>
      </c>
      <c r="F31" s="66"/>
      <c r="G31" s="66">
        <v>1184.6199999999999</v>
      </c>
      <c r="H31" s="66">
        <v>0</v>
      </c>
      <c r="I31" s="66">
        <v>0</v>
      </c>
      <c r="J31" s="66">
        <v>0</v>
      </c>
      <c r="K31" s="66">
        <v>11</v>
      </c>
      <c r="L31" s="66">
        <v>11</v>
      </c>
      <c r="M31" s="66">
        <v>1184.6199999999999</v>
      </c>
    </row>
    <row r="32" spans="1:13" s="70" customFormat="1" ht="37.5" customHeight="1">
      <c r="A32" s="65">
        <v>2021</v>
      </c>
      <c r="B32" s="66"/>
      <c r="C32" s="66">
        <v>13</v>
      </c>
      <c r="D32" s="66"/>
      <c r="E32" s="66">
        <v>13</v>
      </c>
      <c r="F32" s="66"/>
      <c r="G32" s="66">
        <v>1929.17</v>
      </c>
      <c r="H32" s="66">
        <v>0</v>
      </c>
      <c r="I32" s="66">
        <v>0</v>
      </c>
      <c r="J32" s="66">
        <v>0</v>
      </c>
      <c r="K32" s="66">
        <v>13</v>
      </c>
      <c r="L32" s="66">
        <v>13</v>
      </c>
      <c r="M32" s="66">
        <v>1929.17</v>
      </c>
    </row>
    <row r="33" spans="1:13" s="70" customFormat="1" ht="37.5" customHeight="1">
      <c r="A33" s="269">
        <v>2022</v>
      </c>
      <c r="B33" s="270"/>
      <c r="C33" s="270">
        <v>13</v>
      </c>
      <c r="D33" s="270"/>
      <c r="E33" s="270">
        <v>13</v>
      </c>
      <c r="F33" s="270"/>
      <c r="G33" s="270">
        <v>2593.85</v>
      </c>
      <c r="H33" s="270">
        <v>0</v>
      </c>
      <c r="I33" s="270">
        <v>0</v>
      </c>
      <c r="J33" s="270">
        <v>0</v>
      </c>
      <c r="K33" s="270">
        <v>13</v>
      </c>
      <c r="L33" s="270">
        <v>13</v>
      </c>
      <c r="M33" s="270">
        <v>2593.85</v>
      </c>
    </row>
    <row r="34" spans="1:13" s="70" customFormat="1" ht="37.5" customHeight="1">
      <c r="A34" s="269">
        <v>2023</v>
      </c>
      <c r="B34" s="270"/>
      <c r="C34" s="270">
        <v>11</v>
      </c>
      <c r="D34" s="270"/>
      <c r="E34" s="270">
        <v>11</v>
      </c>
      <c r="F34" s="270"/>
      <c r="G34" s="270">
        <v>2259</v>
      </c>
      <c r="H34" s="270">
        <v>0</v>
      </c>
      <c r="I34" s="270">
        <v>0</v>
      </c>
      <c r="J34" s="270">
        <v>0</v>
      </c>
      <c r="K34" s="270">
        <v>11</v>
      </c>
      <c r="L34" s="270">
        <v>11</v>
      </c>
      <c r="M34" s="270">
        <v>2259.31</v>
      </c>
    </row>
    <row r="35" spans="1:13" s="70" customFormat="1" ht="37.5" customHeight="1" thickBot="1">
      <c r="A35" s="68">
        <v>2024</v>
      </c>
      <c r="B35" s="319"/>
      <c r="C35" s="319">
        <v>10</v>
      </c>
      <c r="D35" s="319"/>
      <c r="E35" s="319">
        <v>10</v>
      </c>
      <c r="F35" s="319"/>
      <c r="G35" s="319">
        <f>M35</f>
        <v>2755.64</v>
      </c>
      <c r="H35" s="319">
        <v>0</v>
      </c>
      <c r="I35" s="319">
        <v>0</v>
      </c>
      <c r="J35" s="319">
        <v>0</v>
      </c>
      <c r="K35" s="319">
        <v>10</v>
      </c>
      <c r="L35" s="319">
        <v>10</v>
      </c>
      <c r="M35" s="319">
        <v>2755.64</v>
      </c>
    </row>
    <row r="36" spans="1:13" s="8" customFormat="1" ht="18" customHeight="1">
      <c r="A36" s="71" t="s">
        <v>760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</row>
    <row r="37" spans="1:13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</sheetData>
  <mergeCells count="29">
    <mergeCell ref="A2:M2"/>
    <mergeCell ref="A3:M3"/>
    <mergeCell ref="B5:M5"/>
    <mergeCell ref="B6:E6"/>
    <mergeCell ref="F6:I6"/>
    <mergeCell ref="J6:M6"/>
    <mergeCell ref="A5:A6"/>
    <mergeCell ref="B7:E7"/>
    <mergeCell ref="F7:I7"/>
    <mergeCell ref="J7:M7"/>
    <mergeCell ref="B21:M21"/>
    <mergeCell ref="B22:G22"/>
    <mergeCell ref="H22:J22"/>
    <mergeCell ref="K22:M22"/>
    <mergeCell ref="H23:J23"/>
    <mergeCell ref="K23:M23"/>
    <mergeCell ref="B24:C24"/>
    <mergeCell ref="D24:E24"/>
    <mergeCell ref="F24:G24"/>
    <mergeCell ref="F25:G25"/>
    <mergeCell ref="B26:C26"/>
    <mergeCell ref="D26:E26"/>
    <mergeCell ref="F26:G26"/>
    <mergeCell ref="B23:G23"/>
    <mergeCell ref="A9:A10"/>
    <mergeCell ref="A21:A22"/>
    <mergeCell ref="A25:A26"/>
    <mergeCell ref="B25:C25"/>
    <mergeCell ref="D25:E25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1" firstPageNumber="66" pageOrder="overThenDown" orientation="portrait" r:id="rId1"/>
  <headerFooter scaleWithDoc="0" alignWithMargins="0">
    <oddFooter xml:space="preserve">&amp;L&amp;"돋움,기울임꼴" &amp;C 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view="pageBreakPreview" zoomScaleSheetLayoutView="100" workbookViewId="0">
      <selection activeCell="R13" sqref="R13"/>
    </sheetView>
  </sheetViews>
  <sheetFormatPr defaultColWidth="8.88671875" defaultRowHeight="13.5"/>
  <cols>
    <col min="1" max="1" width="8" style="151" customWidth="1"/>
    <col min="2" max="9" width="7.77734375" style="151" customWidth="1"/>
    <col min="10" max="10" width="7.88671875" style="151" customWidth="1"/>
    <col min="11" max="11" width="7.77734375" style="151" customWidth="1"/>
    <col min="12" max="12" width="7.88671875" style="151" customWidth="1"/>
    <col min="13" max="13" width="5.33203125" style="151" customWidth="1"/>
    <col min="14" max="14" width="5.21875" style="151" customWidth="1"/>
    <col min="15" max="15" width="5.77734375" style="151" customWidth="1"/>
    <col min="16" max="16" width="6.33203125" style="151" customWidth="1"/>
    <col min="17" max="16384" width="8.88671875" style="145"/>
  </cols>
  <sheetData>
    <row r="1" spans="1:16" ht="12.95" customHeight="1">
      <c r="A1" s="762"/>
      <c r="B1" s="762"/>
      <c r="C1" s="762"/>
      <c r="D1" s="762"/>
      <c r="E1" s="762"/>
      <c r="F1" s="762"/>
      <c r="G1" s="762"/>
      <c r="H1" s="762"/>
      <c r="I1" s="762"/>
      <c r="J1" s="762"/>
      <c r="K1" s="762"/>
      <c r="L1" s="762"/>
    </row>
    <row r="2" spans="1:16" ht="30" customHeight="1">
      <c r="A2" s="1276" t="s">
        <v>765</v>
      </c>
      <c r="B2" s="1276"/>
      <c r="C2" s="1276"/>
      <c r="D2" s="1276"/>
      <c r="E2" s="1276"/>
      <c r="F2" s="1276"/>
      <c r="G2" s="1276"/>
      <c r="H2" s="1276"/>
      <c r="I2" s="1276"/>
      <c r="J2" s="1276"/>
      <c r="K2" s="1276"/>
      <c r="L2" s="1276"/>
      <c r="M2" s="144"/>
      <c r="N2" s="144"/>
      <c r="O2" s="144"/>
      <c r="P2" s="144"/>
    </row>
    <row r="3" spans="1:16" ht="24.95" customHeight="1">
      <c r="A3" s="1277" t="s">
        <v>233</v>
      </c>
      <c r="B3" s="1277"/>
      <c r="C3" s="1277"/>
      <c r="D3" s="1277"/>
      <c r="E3" s="1277"/>
      <c r="F3" s="1277"/>
      <c r="G3" s="1277"/>
      <c r="H3" s="1277"/>
      <c r="I3" s="1277"/>
      <c r="J3" s="1277"/>
      <c r="K3" s="1277"/>
      <c r="L3" s="1277"/>
      <c r="M3" s="146"/>
      <c r="N3" s="146"/>
      <c r="O3" s="146"/>
      <c r="P3" s="146"/>
    </row>
    <row r="4" spans="1:16" ht="18" customHeight="1" thickBot="1">
      <c r="A4" s="763" t="s">
        <v>766</v>
      </c>
      <c r="B4" s="147"/>
      <c r="C4" s="147"/>
      <c r="D4" s="147"/>
      <c r="E4" s="147"/>
      <c r="F4" s="147"/>
      <c r="G4" s="147"/>
      <c r="H4" s="147"/>
      <c r="I4" s="147"/>
      <c r="J4" s="147"/>
      <c r="K4" s="1275" t="s">
        <v>260</v>
      </c>
      <c r="L4" s="1275"/>
      <c r="M4" s="148"/>
      <c r="N4" s="149"/>
      <c r="O4" s="149"/>
      <c r="P4" s="149"/>
    </row>
    <row r="5" spans="1:16" ht="24.95" customHeight="1">
      <c r="A5" s="150" t="s">
        <v>767</v>
      </c>
      <c r="B5" s="764" t="s">
        <v>768</v>
      </c>
      <c r="C5" s="1273" t="s">
        <v>769</v>
      </c>
      <c r="D5" s="1102"/>
      <c r="E5" s="1102"/>
      <c r="F5" s="1102"/>
      <c r="G5" s="1274"/>
      <c r="H5" s="1273" t="s">
        <v>770</v>
      </c>
      <c r="I5" s="1102"/>
      <c r="J5" s="1102"/>
      <c r="K5" s="1102"/>
      <c r="L5" s="1102"/>
    </row>
    <row r="6" spans="1:16" ht="24.95" customHeight="1" thickBot="1">
      <c r="A6" s="765" t="s">
        <v>42</v>
      </c>
      <c r="B6" s="766"/>
      <c r="C6" s="767" t="s">
        <v>771</v>
      </c>
      <c r="D6" s="768" t="s">
        <v>772</v>
      </c>
      <c r="E6" s="768" t="s">
        <v>773</v>
      </c>
      <c r="F6" s="767" t="s">
        <v>774</v>
      </c>
      <c r="G6" s="767" t="s">
        <v>775</v>
      </c>
      <c r="H6" s="767" t="s">
        <v>776</v>
      </c>
      <c r="I6" s="768" t="s">
        <v>777</v>
      </c>
      <c r="J6" s="767" t="s">
        <v>778</v>
      </c>
      <c r="K6" s="768" t="s">
        <v>779</v>
      </c>
      <c r="L6" s="767" t="s">
        <v>780</v>
      </c>
    </row>
    <row r="7" spans="1:16" ht="92.1" hidden="1" customHeight="1">
      <c r="A7" s="152">
        <v>2016</v>
      </c>
      <c r="B7" s="256">
        <v>109</v>
      </c>
      <c r="C7" s="256" t="s">
        <v>265</v>
      </c>
      <c r="D7" s="256" t="s">
        <v>265</v>
      </c>
      <c r="E7" s="256" t="s">
        <v>265</v>
      </c>
      <c r="F7" s="256" t="s">
        <v>265</v>
      </c>
      <c r="G7" s="256" t="s">
        <v>265</v>
      </c>
      <c r="H7" s="257">
        <v>26</v>
      </c>
      <c r="I7" s="257">
        <v>17</v>
      </c>
      <c r="J7" s="258">
        <v>34</v>
      </c>
      <c r="K7" s="257">
        <v>26</v>
      </c>
      <c r="L7" s="258">
        <v>6</v>
      </c>
    </row>
    <row r="8" spans="1:16" ht="92.1" hidden="1" customHeight="1">
      <c r="A8" s="152">
        <v>2017</v>
      </c>
      <c r="B8" s="256">
        <v>86</v>
      </c>
      <c r="C8" s="256">
        <v>80</v>
      </c>
      <c r="D8" s="257">
        <v>0</v>
      </c>
      <c r="E8" s="257">
        <v>0</v>
      </c>
      <c r="F8" s="257">
        <v>0</v>
      </c>
      <c r="G8" s="257">
        <v>6</v>
      </c>
      <c r="H8" s="257">
        <v>22</v>
      </c>
      <c r="I8" s="257">
        <v>18</v>
      </c>
      <c r="J8" s="258">
        <v>24</v>
      </c>
      <c r="K8" s="257">
        <v>18</v>
      </c>
      <c r="L8" s="258">
        <v>4</v>
      </c>
    </row>
    <row r="9" spans="1:16" ht="42.75" hidden="1" customHeight="1">
      <c r="A9" s="152">
        <v>2018</v>
      </c>
      <c r="B9" s="256">
        <v>129</v>
      </c>
      <c r="C9" s="257">
        <v>129</v>
      </c>
      <c r="D9" s="257">
        <v>0</v>
      </c>
      <c r="E9" s="257">
        <v>0</v>
      </c>
      <c r="F9" s="257">
        <v>0</v>
      </c>
      <c r="G9" s="257">
        <v>0</v>
      </c>
      <c r="H9" s="257">
        <v>34</v>
      </c>
      <c r="I9" s="257">
        <v>15</v>
      </c>
      <c r="J9" s="258">
        <v>43</v>
      </c>
      <c r="K9" s="257">
        <v>32</v>
      </c>
      <c r="L9" s="258">
        <v>5</v>
      </c>
    </row>
    <row r="10" spans="1:16" ht="42.75" customHeight="1">
      <c r="A10" s="152">
        <v>2019</v>
      </c>
      <c r="B10" s="256">
        <v>100</v>
      </c>
      <c r="C10" s="257">
        <v>100</v>
      </c>
      <c r="D10" s="257">
        <v>0</v>
      </c>
      <c r="E10" s="257">
        <v>0</v>
      </c>
      <c r="F10" s="257">
        <v>0</v>
      </c>
      <c r="G10" s="257">
        <v>0</v>
      </c>
      <c r="H10" s="257">
        <v>24</v>
      </c>
      <c r="I10" s="257">
        <v>21</v>
      </c>
      <c r="J10" s="258">
        <v>33</v>
      </c>
      <c r="K10" s="257">
        <v>18</v>
      </c>
      <c r="L10" s="258">
        <v>4</v>
      </c>
    </row>
    <row r="11" spans="1:16" ht="42.75" customHeight="1">
      <c r="A11" s="152">
        <v>2020</v>
      </c>
      <c r="B11" s="256">
        <v>84</v>
      </c>
      <c r="C11" s="257">
        <v>75</v>
      </c>
      <c r="D11" s="257">
        <v>0</v>
      </c>
      <c r="E11" s="257">
        <v>0</v>
      </c>
      <c r="F11" s="257">
        <v>0</v>
      </c>
      <c r="G11" s="257">
        <v>9</v>
      </c>
      <c r="H11" s="257">
        <v>19</v>
      </c>
      <c r="I11" s="257">
        <v>12</v>
      </c>
      <c r="J11" s="258">
        <v>27</v>
      </c>
      <c r="K11" s="257">
        <v>21</v>
      </c>
      <c r="L11" s="258">
        <v>5</v>
      </c>
    </row>
    <row r="12" spans="1:16" s="154" customFormat="1" ht="42.75" customHeight="1">
      <c r="A12" s="271">
        <v>2021</v>
      </c>
      <c r="B12" s="248">
        <v>94</v>
      </c>
      <c r="C12" s="175">
        <v>89</v>
      </c>
      <c r="D12" s="175">
        <v>5</v>
      </c>
      <c r="E12" s="175">
        <v>0</v>
      </c>
      <c r="F12" s="175">
        <v>0</v>
      </c>
      <c r="G12" s="175">
        <v>0</v>
      </c>
      <c r="H12" s="175">
        <v>19</v>
      </c>
      <c r="I12" s="175">
        <v>17</v>
      </c>
      <c r="J12" s="176">
        <v>23</v>
      </c>
      <c r="K12" s="175">
        <v>24</v>
      </c>
      <c r="L12" s="176">
        <v>11</v>
      </c>
      <c r="M12" s="153"/>
      <c r="N12" s="153"/>
      <c r="O12" s="153"/>
      <c r="P12" s="153"/>
    </row>
    <row r="13" spans="1:16" s="154" customFormat="1" ht="42.75" customHeight="1">
      <c r="A13" s="271">
        <v>2022</v>
      </c>
      <c r="B13" s="248">
        <v>88</v>
      </c>
      <c r="C13" s="175">
        <v>84</v>
      </c>
      <c r="D13" s="175">
        <v>3</v>
      </c>
      <c r="E13" s="175">
        <v>1</v>
      </c>
      <c r="F13" s="175">
        <v>0</v>
      </c>
      <c r="G13" s="175">
        <v>0</v>
      </c>
      <c r="H13" s="175">
        <v>23</v>
      </c>
      <c r="I13" s="175">
        <v>9</v>
      </c>
      <c r="J13" s="176">
        <v>22</v>
      </c>
      <c r="K13" s="175">
        <v>29</v>
      </c>
      <c r="L13" s="176">
        <v>5</v>
      </c>
      <c r="M13" s="153"/>
      <c r="N13" s="153"/>
      <c r="O13" s="153"/>
      <c r="P13" s="153"/>
    </row>
    <row r="14" spans="1:16" s="154" customFormat="1" ht="42.75" customHeight="1">
      <c r="A14" s="271">
        <v>2023</v>
      </c>
      <c r="B14" s="248">
        <v>60</v>
      </c>
      <c r="C14" s="175">
        <v>45</v>
      </c>
      <c r="D14" s="175">
        <v>10</v>
      </c>
      <c r="E14" s="175">
        <v>5</v>
      </c>
      <c r="F14" s="175">
        <v>0</v>
      </c>
      <c r="G14" s="175">
        <v>0</v>
      </c>
      <c r="H14" s="175">
        <v>11</v>
      </c>
      <c r="I14" s="175">
        <v>2</v>
      </c>
      <c r="J14" s="176">
        <v>23</v>
      </c>
      <c r="K14" s="175">
        <v>20</v>
      </c>
      <c r="L14" s="176">
        <v>4</v>
      </c>
      <c r="M14" s="153"/>
      <c r="N14" s="153"/>
      <c r="O14" s="153"/>
      <c r="P14" s="153"/>
    </row>
    <row r="15" spans="1:16" s="154" customFormat="1" ht="42.75" customHeight="1" thickBot="1">
      <c r="A15" s="182">
        <v>2024</v>
      </c>
      <c r="B15" s="1305">
        <v>43</v>
      </c>
      <c r="C15" s="1306">
        <v>18</v>
      </c>
      <c r="D15" s="1306">
        <v>17</v>
      </c>
      <c r="E15" s="1306">
        <v>5</v>
      </c>
      <c r="F15" s="1306">
        <v>0</v>
      </c>
      <c r="G15" s="1306">
        <v>3</v>
      </c>
      <c r="H15" s="1306">
        <v>5</v>
      </c>
      <c r="I15" s="1306">
        <v>6</v>
      </c>
      <c r="J15" s="298">
        <v>12</v>
      </c>
      <c r="K15" s="1306">
        <v>15</v>
      </c>
      <c r="L15" s="298">
        <v>5</v>
      </c>
      <c r="M15" s="153"/>
      <c r="N15" s="153"/>
      <c r="O15" s="153"/>
      <c r="P15" s="153"/>
    </row>
    <row r="16" spans="1:16" ht="17.100000000000001" customHeight="1">
      <c r="A16" s="769" t="s">
        <v>781</v>
      </c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6"/>
      <c r="N16" s="156"/>
      <c r="O16" s="156"/>
      <c r="P16" s="156"/>
    </row>
  </sheetData>
  <mergeCells count="5">
    <mergeCell ref="C5:G5"/>
    <mergeCell ref="H5:L5"/>
    <mergeCell ref="K4:L4"/>
    <mergeCell ref="A2:L2"/>
    <mergeCell ref="A3:L3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68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view="pageBreakPreview" zoomScaleSheetLayoutView="100" workbookViewId="0">
      <selection activeCell="Q21" sqref="Q21"/>
    </sheetView>
  </sheetViews>
  <sheetFormatPr defaultColWidth="8.88671875" defaultRowHeight="13.5"/>
  <cols>
    <col min="1" max="1" width="8.109375" style="140" customWidth="1"/>
    <col min="2" max="2" width="8.77734375" style="140" customWidth="1"/>
    <col min="3" max="3" width="9.77734375" style="140" customWidth="1"/>
    <col min="4" max="4" width="8.77734375" style="140" customWidth="1"/>
    <col min="5" max="5" width="9.77734375" style="140" customWidth="1"/>
    <col min="6" max="6" width="8.77734375" style="140" customWidth="1"/>
    <col min="7" max="7" width="9.77734375" style="140" customWidth="1"/>
    <col min="8" max="8" width="8.77734375" style="140" customWidth="1"/>
    <col min="9" max="9" width="9.77734375" style="140" customWidth="1"/>
    <col min="10" max="16384" width="8.88671875" style="140"/>
  </cols>
  <sheetData>
    <row r="1" spans="1:9" s="157" customFormat="1" ht="12.95" customHeight="1">
      <c r="A1" s="770"/>
      <c r="B1" s="770"/>
      <c r="C1" s="770"/>
      <c r="D1" s="770"/>
      <c r="E1" s="770"/>
      <c r="F1" s="770"/>
      <c r="G1" s="770"/>
      <c r="H1" s="770"/>
      <c r="I1" s="770"/>
    </row>
    <row r="2" spans="1:9" s="158" customFormat="1" ht="30" customHeight="1">
      <c r="A2" s="1291" t="s">
        <v>782</v>
      </c>
      <c r="B2" s="1291"/>
      <c r="C2" s="1291"/>
      <c r="D2" s="1291"/>
      <c r="E2" s="1291"/>
      <c r="F2" s="1291"/>
      <c r="G2" s="1291"/>
      <c r="H2" s="1291"/>
      <c r="I2" s="1291"/>
    </row>
    <row r="3" spans="1:9" s="158" customFormat="1" ht="24.95" customHeight="1">
      <c r="A3" s="1292" t="s">
        <v>243</v>
      </c>
      <c r="B3" s="1292"/>
      <c r="C3" s="1292"/>
      <c r="D3" s="1292"/>
      <c r="E3" s="1292"/>
      <c r="F3" s="1292"/>
      <c r="G3" s="1292"/>
      <c r="H3" s="1292"/>
      <c r="I3" s="1292"/>
    </row>
    <row r="4" spans="1:9" s="161" customFormat="1" ht="18" customHeight="1" thickBot="1">
      <c r="A4" s="159" t="s">
        <v>783</v>
      </c>
      <c r="B4" s="159"/>
      <c r="C4" s="159"/>
      <c r="D4" s="159"/>
      <c r="E4" s="159"/>
      <c r="F4" s="159"/>
      <c r="G4" s="159"/>
      <c r="H4" s="159"/>
      <c r="I4" s="160" t="s">
        <v>325</v>
      </c>
    </row>
    <row r="5" spans="1:9" ht="24.95" customHeight="1">
      <c r="A5" s="1278" t="s">
        <v>784</v>
      </c>
      <c r="B5" s="1289" t="s">
        <v>368</v>
      </c>
      <c r="C5" s="1278"/>
      <c r="D5" s="1289" t="s">
        <v>785</v>
      </c>
      <c r="E5" s="1278"/>
      <c r="F5" s="1289" t="s">
        <v>786</v>
      </c>
      <c r="G5" s="1293"/>
      <c r="H5" s="1294" t="s">
        <v>787</v>
      </c>
      <c r="I5" s="1295"/>
    </row>
    <row r="6" spans="1:9" ht="20.25" customHeight="1">
      <c r="A6" s="1279"/>
      <c r="B6" s="1287" t="s">
        <v>2</v>
      </c>
      <c r="C6" s="1288"/>
      <c r="D6" s="1287" t="s">
        <v>234</v>
      </c>
      <c r="E6" s="1288"/>
      <c r="F6" s="1287" t="s">
        <v>319</v>
      </c>
      <c r="G6" s="1296"/>
      <c r="H6" s="1297" t="s">
        <v>235</v>
      </c>
      <c r="I6" s="1298"/>
    </row>
    <row r="7" spans="1:9" ht="20.100000000000001" customHeight="1">
      <c r="A7" s="1280" t="s">
        <v>7</v>
      </c>
      <c r="B7" s="782" t="s">
        <v>794</v>
      </c>
      <c r="C7" s="776" t="s">
        <v>797</v>
      </c>
      <c r="D7" s="777" t="s">
        <v>794</v>
      </c>
      <c r="E7" s="778" t="s">
        <v>798</v>
      </c>
      <c r="F7" s="777" t="s">
        <v>794</v>
      </c>
      <c r="G7" s="779" t="s">
        <v>798</v>
      </c>
      <c r="H7" s="780" t="s">
        <v>795</v>
      </c>
      <c r="I7" s="781" t="s">
        <v>799</v>
      </c>
    </row>
    <row r="8" spans="1:9" ht="20.100000000000001" customHeight="1" thickBot="1">
      <c r="A8" s="1281"/>
      <c r="B8" s="771" t="s">
        <v>101</v>
      </c>
      <c r="C8" s="772" t="s">
        <v>316</v>
      </c>
      <c r="D8" s="772" t="s">
        <v>101</v>
      </c>
      <c r="E8" s="771" t="s">
        <v>316</v>
      </c>
      <c r="F8" s="772" t="s">
        <v>101</v>
      </c>
      <c r="G8" s="771" t="s">
        <v>316</v>
      </c>
      <c r="H8" s="773" t="s">
        <v>101</v>
      </c>
      <c r="I8" s="774" t="s">
        <v>316</v>
      </c>
    </row>
    <row r="9" spans="1:9" ht="35.1" hidden="1" customHeight="1">
      <c r="A9" s="162">
        <v>2016</v>
      </c>
      <c r="B9" s="275">
        <v>26</v>
      </c>
      <c r="C9" s="275">
        <v>7723</v>
      </c>
      <c r="D9" s="163">
        <v>24</v>
      </c>
      <c r="E9" s="163">
        <v>7473.6</v>
      </c>
      <c r="F9" s="164">
        <v>0.3</v>
      </c>
      <c r="G9" s="164">
        <v>25</v>
      </c>
      <c r="H9" s="483">
        <v>0.3</v>
      </c>
      <c r="I9" s="483">
        <v>25</v>
      </c>
    </row>
    <row r="10" spans="1:9" ht="35.1" hidden="1" customHeight="1">
      <c r="A10" s="162">
        <v>2017</v>
      </c>
      <c r="B10" s="276">
        <v>24.8</v>
      </c>
      <c r="C10" s="276">
        <v>5687.5</v>
      </c>
      <c r="D10" s="163">
        <v>24.6</v>
      </c>
      <c r="E10" s="163">
        <v>5685</v>
      </c>
      <c r="F10" s="163">
        <v>0.2</v>
      </c>
      <c r="G10" s="163">
        <v>25</v>
      </c>
      <c r="H10" s="484">
        <v>0.2</v>
      </c>
      <c r="I10" s="484">
        <v>25</v>
      </c>
    </row>
    <row r="11" spans="1:9" ht="35.1" hidden="1" customHeight="1">
      <c r="A11" s="162">
        <v>2018</v>
      </c>
      <c r="B11" s="299">
        <v>24.4</v>
      </c>
      <c r="C11" s="299">
        <v>5710</v>
      </c>
      <c r="D11" s="300">
        <v>24.2</v>
      </c>
      <c r="E11" s="300">
        <v>5584</v>
      </c>
      <c r="F11" s="300">
        <v>0.2</v>
      </c>
      <c r="G11" s="300">
        <v>25</v>
      </c>
      <c r="H11" s="302">
        <v>0</v>
      </c>
      <c r="I11" s="302">
        <v>0</v>
      </c>
    </row>
    <row r="12" spans="1:9" ht="35.1" customHeight="1">
      <c r="A12" s="162">
        <v>2019</v>
      </c>
      <c r="B12" s="299">
        <v>26.9</v>
      </c>
      <c r="C12" s="299">
        <v>5039</v>
      </c>
      <c r="D12" s="300">
        <v>26.7</v>
      </c>
      <c r="E12" s="300">
        <v>5014</v>
      </c>
      <c r="F12" s="300">
        <v>0.2</v>
      </c>
      <c r="G12" s="300">
        <v>25</v>
      </c>
      <c r="H12" s="302">
        <v>0</v>
      </c>
      <c r="I12" s="302">
        <v>0</v>
      </c>
    </row>
    <row r="13" spans="1:9" ht="35.1" customHeight="1">
      <c r="A13" s="162">
        <v>2020</v>
      </c>
      <c r="B13" s="301">
        <v>24.2</v>
      </c>
      <c r="C13" s="299">
        <v>4470.5</v>
      </c>
      <c r="D13" s="302">
        <v>24</v>
      </c>
      <c r="E13" s="302">
        <v>4445.5</v>
      </c>
      <c r="F13" s="302">
        <v>0.2</v>
      </c>
      <c r="G13" s="302">
        <v>25</v>
      </c>
      <c r="H13" s="302">
        <v>0</v>
      </c>
      <c r="I13" s="302">
        <v>0</v>
      </c>
    </row>
    <row r="14" spans="1:9" ht="35.1" customHeight="1">
      <c r="A14" s="206">
        <v>2021</v>
      </c>
      <c r="B14" s="301">
        <v>24</v>
      </c>
      <c r="C14" s="299">
        <v>4430.5</v>
      </c>
      <c r="D14" s="302">
        <v>23.8</v>
      </c>
      <c r="E14" s="302">
        <v>4405.5</v>
      </c>
      <c r="F14" s="302">
        <v>0.2</v>
      </c>
      <c r="G14" s="302">
        <v>25</v>
      </c>
      <c r="H14" s="302">
        <v>0</v>
      </c>
      <c r="I14" s="302">
        <v>0</v>
      </c>
    </row>
    <row r="15" spans="1:9" ht="35.1" customHeight="1">
      <c r="A15" s="162">
        <v>2022</v>
      </c>
      <c r="B15" s="299">
        <v>25.23</v>
      </c>
      <c r="C15" s="303">
        <v>4652</v>
      </c>
      <c r="D15" s="302">
        <v>25</v>
      </c>
      <c r="E15" s="304">
        <v>4627</v>
      </c>
      <c r="F15" s="302">
        <v>0.23</v>
      </c>
      <c r="G15" s="302">
        <v>25</v>
      </c>
      <c r="H15" s="302">
        <v>0</v>
      </c>
      <c r="I15" s="302">
        <v>0</v>
      </c>
    </row>
    <row r="16" spans="1:9" ht="35.1" customHeight="1">
      <c r="A16" s="162">
        <v>2023</v>
      </c>
      <c r="B16" s="299">
        <v>26.407799999999998</v>
      </c>
      <c r="C16" s="303">
        <v>3082.35</v>
      </c>
      <c r="D16" s="302">
        <v>17.7</v>
      </c>
      <c r="E16" s="304">
        <v>2801.35</v>
      </c>
      <c r="F16" s="302">
        <v>0.16500000000000001</v>
      </c>
      <c r="G16" s="302">
        <v>11</v>
      </c>
      <c r="H16" s="302">
        <v>0.23930000000000001</v>
      </c>
      <c r="I16" s="302">
        <v>10</v>
      </c>
    </row>
    <row r="17" spans="1:9" ht="35.1" customHeight="1" thickBot="1">
      <c r="A17" s="165">
        <v>2024</v>
      </c>
      <c r="B17" s="311">
        <v>25.599999999999998</v>
      </c>
      <c r="C17" s="312">
        <v>3133</v>
      </c>
      <c r="D17" s="313">
        <v>25.2</v>
      </c>
      <c r="E17" s="314">
        <v>3110</v>
      </c>
      <c r="F17" s="313">
        <v>0.2</v>
      </c>
      <c r="G17" s="313">
        <v>12</v>
      </c>
      <c r="H17" s="313">
        <v>0.2</v>
      </c>
      <c r="I17" s="313">
        <v>11</v>
      </c>
    </row>
    <row r="18" spans="1:9" ht="23.1" customHeight="1" thickBot="1">
      <c r="A18" s="166"/>
      <c r="B18" s="166"/>
      <c r="C18" s="166"/>
      <c r="D18" s="166"/>
      <c r="E18" s="166"/>
      <c r="F18" s="166"/>
      <c r="G18" s="166"/>
      <c r="H18" s="485"/>
      <c r="I18" s="485"/>
    </row>
    <row r="19" spans="1:9" ht="20.25" customHeight="1">
      <c r="A19" s="1278" t="s">
        <v>784</v>
      </c>
      <c r="B19" s="1301" t="s">
        <v>788</v>
      </c>
      <c r="C19" s="1302"/>
      <c r="D19" s="1303" t="s">
        <v>789</v>
      </c>
      <c r="E19" s="1303"/>
      <c r="F19" s="1304" t="s">
        <v>790</v>
      </c>
      <c r="G19" s="1304"/>
      <c r="H19" s="1299" t="s">
        <v>791</v>
      </c>
      <c r="I19" s="1300"/>
    </row>
    <row r="20" spans="1:9" ht="20.25" customHeight="1">
      <c r="A20" s="1279"/>
      <c r="B20" s="1282" t="s">
        <v>236</v>
      </c>
      <c r="C20" s="1282"/>
      <c r="D20" s="1283" t="s">
        <v>237</v>
      </c>
      <c r="E20" s="1282"/>
      <c r="F20" s="1283" t="s">
        <v>317</v>
      </c>
      <c r="G20" s="1284"/>
      <c r="H20" s="1285" t="s">
        <v>318</v>
      </c>
      <c r="I20" s="1286"/>
    </row>
    <row r="21" spans="1:9" ht="20.100000000000001" customHeight="1">
      <c r="A21" s="1280" t="s">
        <v>7</v>
      </c>
      <c r="B21" s="783" t="s">
        <v>794</v>
      </c>
      <c r="C21" s="778" t="s">
        <v>800</v>
      </c>
      <c r="D21" s="777" t="s">
        <v>794</v>
      </c>
      <c r="E21" s="778" t="s">
        <v>800</v>
      </c>
      <c r="F21" s="777" t="s">
        <v>794</v>
      </c>
      <c r="G21" s="778" t="s">
        <v>798</v>
      </c>
      <c r="H21" s="780" t="s">
        <v>795</v>
      </c>
      <c r="I21" s="781" t="s">
        <v>801</v>
      </c>
    </row>
    <row r="22" spans="1:9" ht="20.100000000000001" customHeight="1" thickBot="1">
      <c r="A22" s="1281"/>
      <c r="B22" s="775" t="s">
        <v>101</v>
      </c>
      <c r="C22" s="771" t="s">
        <v>316</v>
      </c>
      <c r="D22" s="772" t="s">
        <v>101</v>
      </c>
      <c r="E22" s="771" t="s">
        <v>316</v>
      </c>
      <c r="F22" s="772" t="s">
        <v>101</v>
      </c>
      <c r="G22" s="771" t="s">
        <v>316</v>
      </c>
      <c r="H22" s="773" t="s">
        <v>101</v>
      </c>
      <c r="I22" s="774" t="s">
        <v>316</v>
      </c>
    </row>
    <row r="23" spans="1:9" ht="35.1" hidden="1" customHeight="1">
      <c r="A23" s="162">
        <v>2016</v>
      </c>
      <c r="B23" s="167">
        <v>0.4</v>
      </c>
      <c r="C23" s="167">
        <v>24.1</v>
      </c>
      <c r="D23" s="167">
        <v>0</v>
      </c>
      <c r="E23" s="167">
        <v>0</v>
      </c>
      <c r="F23" s="167">
        <v>0</v>
      </c>
      <c r="G23" s="167">
        <v>0</v>
      </c>
      <c r="H23" s="168">
        <v>1.3</v>
      </c>
      <c r="I23" s="169">
        <v>200</v>
      </c>
    </row>
    <row r="24" spans="1:9" ht="35.1" hidden="1" customHeight="1">
      <c r="A24" s="162">
        <v>2017</v>
      </c>
      <c r="B24" s="249">
        <v>0</v>
      </c>
      <c r="C24" s="249">
        <v>0</v>
      </c>
      <c r="D24" s="249">
        <v>0</v>
      </c>
      <c r="E24" s="249">
        <v>0</v>
      </c>
      <c r="F24" s="249">
        <v>0</v>
      </c>
      <c r="G24" s="249">
        <v>0</v>
      </c>
      <c r="H24" s="250">
        <v>0</v>
      </c>
      <c r="I24" s="250">
        <v>0</v>
      </c>
    </row>
    <row r="25" spans="1:9" ht="3" customHeight="1">
      <c r="A25" s="162">
        <v>2018</v>
      </c>
      <c r="B25" s="305">
        <v>0</v>
      </c>
      <c r="C25" s="305">
        <v>0</v>
      </c>
      <c r="D25" s="305">
        <v>0</v>
      </c>
      <c r="E25" s="305">
        <v>0</v>
      </c>
      <c r="F25" s="305">
        <v>0</v>
      </c>
      <c r="G25" s="305">
        <v>0</v>
      </c>
      <c r="H25" s="306">
        <v>0</v>
      </c>
      <c r="I25" s="306">
        <v>0</v>
      </c>
    </row>
    <row r="26" spans="1:9" ht="35.1" customHeight="1">
      <c r="A26" s="162">
        <v>2019</v>
      </c>
      <c r="B26" s="300">
        <v>0</v>
      </c>
      <c r="C26" s="300">
        <v>0</v>
      </c>
      <c r="D26" s="300">
        <v>0</v>
      </c>
      <c r="E26" s="300">
        <v>0</v>
      </c>
      <c r="F26" s="300">
        <v>0</v>
      </c>
      <c r="G26" s="300">
        <v>0</v>
      </c>
      <c r="H26" s="307">
        <v>0</v>
      </c>
      <c r="I26" s="307">
        <v>0</v>
      </c>
    </row>
    <row r="27" spans="1:9" ht="35.1" customHeight="1">
      <c r="A27" s="162">
        <v>2020</v>
      </c>
      <c r="B27" s="302">
        <v>0</v>
      </c>
      <c r="C27" s="302">
        <v>0</v>
      </c>
      <c r="D27" s="302">
        <v>0</v>
      </c>
      <c r="E27" s="302">
        <v>0</v>
      </c>
      <c r="F27" s="302">
        <v>0</v>
      </c>
      <c r="G27" s="302">
        <v>0</v>
      </c>
      <c r="H27" s="308">
        <v>0</v>
      </c>
      <c r="I27" s="308">
        <v>0</v>
      </c>
    </row>
    <row r="28" spans="1:9" ht="35.1" customHeight="1">
      <c r="A28" s="206">
        <v>2021</v>
      </c>
      <c r="B28" s="302">
        <v>0</v>
      </c>
      <c r="C28" s="302">
        <v>0</v>
      </c>
      <c r="D28" s="302">
        <v>0</v>
      </c>
      <c r="E28" s="302">
        <v>0</v>
      </c>
      <c r="F28" s="302">
        <v>0</v>
      </c>
      <c r="G28" s="302">
        <v>0</v>
      </c>
      <c r="H28" s="308">
        <v>0</v>
      </c>
      <c r="I28" s="308">
        <v>0</v>
      </c>
    </row>
    <row r="29" spans="1:9" ht="35.1" customHeight="1">
      <c r="A29" s="162">
        <v>2022</v>
      </c>
      <c r="B29" s="302">
        <v>0</v>
      </c>
      <c r="C29" s="302">
        <v>0</v>
      </c>
      <c r="D29" s="302">
        <v>0</v>
      </c>
      <c r="E29" s="302">
        <v>0</v>
      </c>
      <c r="F29" s="302">
        <v>0</v>
      </c>
      <c r="G29" s="302">
        <v>0</v>
      </c>
      <c r="H29" s="302">
        <v>0</v>
      </c>
      <c r="I29" s="302">
        <v>0</v>
      </c>
    </row>
    <row r="30" spans="1:9" ht="35.1" customHeight="1">
      <c r="A30" s="162">
        <v>2023</v>
      </c>
      <c r="B30" s="302">
        <v>0</v>
      </c>
      <c r="C30" s="302">
        <v>0</v>
      </c>
      <c r="D30" s="302">
        <v>0</v>
      </c>
      <c r="E30" s="302">
        <v>0</v>
      </c>
      <c r="F30" s="302">
        <v>0</v>
      </c>
      <c r="G30" s="302">
        <v>0</v>
      </c>
      <c r="H30" s="302">
        <v>8.3034999999999997</v>
      </c>
      <c r="I30" s="302">
        <v>260</v>
      </c>
    </row>
    <row r="31" spans="1:9" ht="35.1" customHeight="1" thickBot="1">
      <c r="A31" s="165">
        <v>2024</v>
      </c>
      <c r="B31" s="315">
        <v>0</v>
      </c>
      <c r="C31" s="315">
        <v>0</v>
      </c>
      <c r="D31" s="315">
        <v>0</v>
      </c>
      <c r="E31" s="315">
        <v>0</v>
      </c>
      <c r="F31" s="315">
        <v>0</v>
      </c>
      <c r="G31" s="315">
        <v>0</v>
      </c>
      <c r="H31" s="313">
        <v>0</v>
      </c>
      <c r="I31" s="313">
        <v>0</v>
      </c>
    </row>
    <row r="32" spans="1:9" ht="17.100000000000001" customHeight="1">
      <c r="A32" s="1290" t="s">
        <v>792</v>
      </c>
      <c r="B32" s="1290"/>
      <c r="C32" s="1290"/>
      <c r="D32" s="1290"/>
      <c r="E32" s="1290"/>
      <c r="F32" s="1290"/>
      <c r="G32" s="1290"/>
      <c r="H32" s="1290"/>
      <c r="I32" s="1290"/>
    </row>
    <row r="33" spans="1:9" ht="15" customHeight="1">
      <c r="A33" s="1027" t="s">
        <v>796</v>
      </c>
      <c r="B33" s="1027"/>
      <c r="C33" s="1027"/>
      <c r="D33" s="1027"/>
      <c r="E33" s="1027"/>
      <c r="F33" s="1027"/>
      <c r="G33" s="1027"/>
      <c r="H33" s="1027"/>
      <c r="I33" s="1027"/>
    </row>
    <row r="34" spans="1:9" s="170" customFormat="1" ht="15" customHeight="1">
      <c r="A34" s="1027" t="s">
        <v>793</v>
      </c>
      <c r="B34" s="1027"/>
      <c r="C34" s="1027"/>
      <c r="D34" s="1027"/>
      <c r="E34" s="1027"/>
      <c r="F34" s="1027"/>
      <c r="G34" s="1027"/>
      <c r="H34" s="1027"/>
      <c r="I34" s="1027"/>
    </row>
    <row r="35" spans="1:9" ht="16.5">
      <c r="A35" s="166"/>
      <c r="B35" s="166"/>
      <c r="C35" s="166"/>
      <c r="D35" s="166"/>
      <c r="E35" s="166"/>
      <c r="F35" s="166"/>
      <c r="G35" s="166"/>
      <c r="H35" s="166"/>
      <c r="I35" s="166"/>
    </row>
  </sheetData>
  <mergeCells count="25">
    <mergeCell ref="D6:E6"/>
    <mergeCell ref="B5:C5"/>
    <mergeCell ref="B6:C6"/>
    <mergeCell ref="A32:I32"/>
    <mergeCell ref="A2:I2"/>
    <mergeCell ref="A3:I3"/>
    <mergeCell ref="F5:G5"/>
    <mergeCell ref="H5:I5"/>
    <mergeCell ref="F6:G6"/>
    <mergeCell ref="H6:I6"/>
    <mergeCell ref="D5:E5"/>
    <mergeCell ref="H19:I19"/>
    <mergeCell ref="B19:C19"/>
    <mergeCell ref="D19:E19"/>
    <mergeCell ref="F19:G19"/>
    <mergeCell ref="A5:A6"/>
    <mergeCell ref="A19:A20"/>
    <mergeCell ref="A7:A8"/>
    <mergeCell ref="A21:A22"/>
    <mergeCell ref="A34:I34"/>
    <mergeCell ref="B20:C20"/>
    <mergeCell ref="D20:E20"/>
    <mergeCell ref="F20:G20"/>
    <mergeCell ref="H20:I20"/>
    <mergeCell ref="A33:I33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1" pageOrder="overThenDown" orientation="portrait" r:id="rId1"/>
  <headerFooter>
    <oddFooter xml:space="preserve">&amp;L&amp;"돋움,Italic" &amp;C&amp;"맑은 고딕,Regular"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34</vt:i4>
      </vt:variant>
      <vt:variant>
        <vt:lpstr>이름이 지정된 범위</vt:lpstr>
      </vt:variant>
      <vt:variant>
        <vt:i4>21</vt:i4>
      </vt:variant>
    </vt:vector>
  </HeadingPairs>
  <TitlesOfParts>
    <vt:vector size="55" baseType="lpstr">
      <vt:lpstr>1.농가및농가인구 2.경지면적</vt:lpstr>
      <vt:lpstr>3.연령별 농가인구</vt:lpstr>
      <vt:lpstr>4.농업진흥지역지정  5.경지규모별 농가</vt:lpstr>
      <vt:lpstr>6.식량작물생산량(정곡)</vt:lpstr>
      <vt:lpstr>6-1.미곡</vt:lpstr>
      <vt:lpstr>6-2.맥류</vt:lpstr>
      <vt:lpstr>6-3.잡곡</vt:lpstr>
      <vt:lpstr>6-4.두류</vt:lpstr>
      <vt:lpstr>6-5.서류</vt:lpstr>
      <vt:lpstr>7.채소류생산량(과채류)(O)</vt:lpstr>
      <vt:lpstr>7-1.엽채류</vt:lpstr>
      <vt:lpstr>7-2.근채류</vt:lpstr>
      <vt:lpstr>7-3.조미채소류</vt:lpstr>
      <vt:lpstr>8.특용작물생산량</vt:lpstr>
      <vt:lpstr>9.과실류생산량</vt:lpstr>
      <vt:lpstr>10.농업기계보유현황</vt:lpstr>
      <vt:lpstr>11.농업용지하수</vt:lpstr>
      <vt:lpstr>12.가축사육</vt:lpstr>
      <vt:lpstr>13.가축전염병발생</vt:lpstr>
      <vt:lpstr>14.수의사현황</vt:lpstr>
      <vt:lpstr>15.임산물생산량</vt:lpstr>
      <vt:lpstr>16.입목벌채허가(신고)</vt:lpstr>
      <vt:lpstr>17.사방사업실적</vt:lpstr>
      <vt:lpstr>18.조림</vt:lpstr>
      <vt:lpstr>19. 불법 산림훼손 피해현황</vt:lpstr>
      <vt:lpstr>20.어가및어가인구 2-1.해수면어업</vt:lpstr>
      <vt:lpstr>20.어가및어가인구 2-2.내수면어업</vt:lpstr>
      <vt:lpstr>21. 어선보유</vt:lpstr>
      <vt:lpstr>22.수산업종별 생산</vt:lpstr>
      <vt:lpstr>23.수산물가공품생산량</vt:lpstr>
      <vt:lpstr>24.수산물 생산량 및 판매금액(수산물어획고)</vt:lpstr>
      <vt:lpstr>25. 친환경농축산물</vt:lpstr>
      <vt:lpstr>26.귀농현황</vt:lpstr>
      <vt:lpstr>27.화훼재배현황</vt:lpstr>
      <vt:lpstr>'11.농업용지하수'!Print_Area</vt:lpstr>
      <vt:lpstr>'12.가축사육'!Print_Area</vt:lpstr>
      <vt:lpstr>'13.가축전염병발생'!Print_Area</vt:lpstr>
      <vt:lpstr>'14.수의사현황'!Print_Area</vt:lpstr>
      <vt:lpstr>'15.임산물생산량'!Print_Area</vt:lpstr>
      <vt:lpstr>'19. 불법 산림훼손 피해현황'!Print_Area</vt:lpstr>
      <vt:lpstr>'20.어가및어가인구 2-1.해수면어업'!Print_Area</vt:lpstr>
      <vt:lpstr>'20.어가및어가인구 2-2.내수면어업'!Print_Area</vt:lpstr>
      <vt:lpstr>'21. 어선보유'!Print_Area</vt:lpstr>
      <vt:lpstr>'24.수산물 생산량 및 판매금액(수산물어획고)'!Print_Area</vt:lpstr>
      <vt:lpstr>'27.화훼재배현황'!Print_Area</vt:lpstr>
      <vt:lpstr>'6-1.미곡'!Print_Area</vt:lpstr>
      <vt:lpstr>'6-2.맥류'!Print_Area</vt:lpstr>
      <vt:lpstr>'6-3.잡곡'!Print_Area</vt:lpstr>
      <vt:lpstr>'6-4.두류'!Print_Area</vt:lpstr>
      <vt:lpstr>'6-5.서류'!Print_Area</vt:lpstr>
      <vt:lpstr>'7.채소류생산량(과채류)(O)'!Print_Area</vt:lpstr>
      <vt:lpstr>'7-1.엽채류'!Print_Area</vt:lpstr>
      <vt:lpstr>'7-2.근채류'!Print_Area</vt:lpstr>
      <vt:lpstr>'7-3.조미채소류'!Print_Area</vt:lpstr>
      <vt:lpstr>'8.특용작물생산량'!Print_Area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Owner</cp:lastModifiedBy>
  <cp:lastPrinted>2026-02-06T01:00:08Z</cp:lastPrinted>
  <dcterms:created xsi:type="dcterms:W3CDTF">2010-02-11T04:23:46Z</dcterms:created>
  <dcterms:modified xsi:type="dcterms:W3CDTF">2026-06-10T07:21:09Z</dcterms:modified>
</cp:coreProperties>
</file>